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2009\PROJEKTI\ZU ZBIRNI CENTER IZOLA DGD PZI\PREDRACUN\"/>
    </mc:Choice>
  </mc:AlternateContent>
  <bookViews>
    <workbookView xWindow="0" yWindow="0" windowWidth="21885" windowHeight="10185" tabRatio="960"/>
  </bookViews>
  <sheets>
    <sheet name="Rekapitulacija" sheetId="2" r:id="rId1"/>
    <sheet name="NADSTREŠNICA N3" sheetId="25" r:id="rId2"/>
    <sheet name="HIDRANTNI VODI" sheetId="26" r:id="rId3"/>
    <sheet name="MET KAN 1.F" sheetId="24" r:id="rId4"/>
    <sheet name="DOSTOPNA CESTA" sheetId="13" r:id="rId5"/>
    <sheet name="GR DELA KABELSKA KAN." sheetId="1" r:id="rId6"/>
    <sheet name="Rekapitulacija EI" sheetId="41" r:id="rId7"/>
    <sheet name="A1 EI Splošno" sheetId="42" r:id="rId8"/>
    <sheet name="B1 EI Svetilke IN DALI" sheetId="43" r:id="rId9"/>
    <sheet name="C1 Krmilje EM pogonov" sheetId="44" r:id="rId10"/>
    <sheet name="D1 EI Strelovod" sheetId="45" r:id="rId11"/>
    <sheet name="E1 Pozarno javljanje" sheetId="46" r:id="rId12"/>
  </sheets>
  <definedNames>
    <definedName name="_xlnm.Print_Area" localSheetId="3">'MET KAN 1.F'!$A$1:$E$102</definedName>
    <definedName name="_xlnm.Print_Titles" localSheetId="4">'DOSTOPNA CESTA'!$3:$3</definedName>
    <definedName name="_xlnm.Print_Titles" localSheetId="5">'GR DELA KABELSKA KAN.'!$3:$4</definedName>
    <definedName name="_xlnm.Print_Titles" localSheetId="2">'HIDRANTNI VODI'!$3:$4</definedName>
    <definedName name="_xlnm.Print_Titles" localSheetId="3">'MET KAN 1.F'!$3:$4</definedName>
    <definedName name="_xlnm.Print_Titles" localSheetId="1">'NADSTREŠNICA N3'!$3:$4</definedName>
  </definedNames>
  <calcPr calcId="162913"/>
  <fileRecoveryPr repairLoad="1"/>
</workbook>
</file>

<file path=xl/calcChain.xml><?xml version="1.0" encoding="utf-8"?>
<calcChain xmlns="http://schemas.openxmlformats.org/spreadsheetml/2006/main">
  <c r="G8" i="46" l="1"/>
  <c r="G10" i="46"/>
  <c r="G12" i="46"/>
  <c r="G14" i="46"/>
  <c r="G16" i="46"/>
  <c r="G18" i="46"/>
  <c r="G20" i="46"/>
  <c r="G22" i="46"/>
  <c r="G24" i="46"/>
  <c r="G26" i="46"/>
  <c r="G28" i="46"/>
  <c r="G30" i="46"/>
  <c r="G32" i="46"/>
  <c r="G34" i="46"/>
  <c r="G36" i="46"/>
  <c r="G43" i="46"/>
  <c r="G45" i="46"/>
  <c r="G47" i="46"/>
  <c r="G49" i="46"/>
  <c r="G51" i="46"/>
  <c r="G53" i="46" l="1"/>
  <c r="G38" i="46"/>
  <c r="G16" i="45"/>
  <c r="G15" i="45"/>
  <c r="G18" i="45" s="1"/>
  <c r="G14" i="45"/>
  <c r="G13" i="45"/>
  <c r="G12" i="45"/>
  <c r="G11" i="45"/>
  <c r="G10" i="45"/>
  <c r="G9" i="45"/>
  <c r="G8" i="45"/>
  <c r="G44" i="44"/>
  <c r="G42" i="44"/>
  <c r="G40" i="44"/>
  <c r="G38" i="44"/>
  <c r="G36" i="44"/>
  <c r="G34" i="44"/>
  <c r="G32" i="44"/>
  <c r="G30" i="44"/>
  <c r="G27" i="44"/>
  <c r="G26" i="44"/>
  <c r="G23" i="44"/>
  <c r="G22" i="44"/>
  <c r="G21" i="44"/>
  <c r="G20" i="44"/>
  <c r="G19" i="44"/>
  <c r="G18" i="44"/>
  <c r="G17" i="44"/>
  <c r="G16" i="44"/>
  <c r="G15" i="44"/>
  <c r="G14" i="44"/>
  <c r="G13" i="44"/>
  <c r="G12" i="44"/>
  <c r="G11" i="44"/>
  <c r="G10" i="44"/>
  <c r="G8" i="44"/>
  <c r="G73" i="43"/>
  <c r="G70" i="43"/>
  <c r="G67" i="43"/>
  <c r="G64" i="43"/>
  <c r="G61" i="43"/>
  <c r="G58" i="43"/>
  <c r="G55" i="43"/>
  <c r="G45" i="43"/>
  <c r="G43" i="43"/>
  <c r="G41" i="43"/>
  <c r="G38" i="43"/>
  <c r="G36" i="43"/>
  <c r="G34" i="43"/>
  <c r="G33" i="43"/>
  <c r="G20" i="43"/>
  <c r="G72" i="42"/>
  <c r="G70" i="42"/>
  <c r="G68" i="42"/>
  <c r="G66" i="42"/>
  <c r="G64" i="42"/>
  <c r="G62" i="42"/>
  <c r="G41" i="42"/>
  <c r="G29" i="42"/>
  <c r="G27" i="42"/>
  <c r="G25" i="42"/>
  <c r="G23" i="42"/>
  <c r="G20" i="42"/>
  <c r="G17" i="42"/>
  <c r="G16" i="42"/>
  <c r="G15" i="42"/>
  <c r="G14" i="42"/>
  <c r="G13" i="42"/>
  <c r="G12" i="42"/>
  <c r="G11" i="42"/>
  <c r="G10" i="42"/>
  <c r="G9" i="42"/>
  <c r="G8" i="42"/>
  <c r="D18" i="41"/>
  <c r="C18" i="41"/>
  <c r="D17" i="41"/>
  <c r="C17" i="41"/>
  <c r="D16" i="41"/>
  <c r="C16" i="41"/>
  <c r="D15" i="41"/>
  <c r="C15" i="41"/>
  <c r="D14" i="41"/>
  <c r="C14" i="41"/>
  <c r="D13" i="41"/>
  <c r="C13" i="41"/>
  <c r="F17" i="41" l="1"/>
  <c r="C27" i="2"/>
  <c r="G46" i="44"/>
  <c r="C26" i="2" s="1"/>
  <c r="G47" i="43"/>
  <c r="G75" i="43"/>
  <c r="G75" i="42"/>
  <c r="G55" i="46"/>
  <c r="F18" i="41" l="1"/>
  <c r="C28" i="2"/>
  <c r="F16" i="41"/>
  <c r="II46" i="44"/>
  <c r="F14" i="41"/>
  <c r="C24" i="2"/>
  <c r="F15" i="41"/>
  <c r="C25" i="2"/>
  <c r="F13" i="41"/>
  <c r="C23" i="2"/>
  <c r="E13" i="24"/>
  <c r="E75" i="25"/>
  <c r="C84" i="25"/>
  <c r="E84" i="25" s="1"/>
  <c r="E81" i="25"/>
  <c r="E78" i="25"/>
  <c r="E62" i="1"/>
  <c r="E56" i="1"/>
  <c r="E38" i="1"/>
  <c r="E35" i="1"/>
  <c r="E32" i="1"/>
  <c r="E29" i="1"/>
  <c r="E26" i="1"/>
  <c r="E23" i="1"/>
  <c r="E53" i="1"/>
  <c r="E59" i="1"/>
  <c r="E50" i="1"/>
  <c r="E47" i="1"/>
  <c r="E44" i="1"/>
  <c r="E41" i="1"/>
  <c r="E20" i="1"/>
  <c r="E19" i="13"/>
  <c r="C17" i="1"/>
  <c r="E17" i="1"/>
  <c r="C14" i="1"/>
  <c r="E14" i="1"/>
  <c r="E11" i="1"/>
  <c r="C69" i="13"/>
  <c r="E69" i="13"/>
  <c r="E66" i="13"/>
  <c r="E63" i="13"/>
  <c r="E60" i="13"/>
  <c r="E54" i="13"/>
  <c r="C47" i="13"/>
  <c r="E47" i="13" s="1"/>
  <c r="E35" i="13"/>
  <c r="C41" i="13"/>
  <c r="E41" i="13"/>
  <c r="E44" i="13"/>
  <c r="E38" i="13"/>
  <c r="E26" i="13"/>
  <c r="E32" i="13"/>
  <c r="E29" i="13"/>
  <c r="E16" i="13"/>
  <c r="E120" i="26"/>
  <c r="E117" i="26"/>
  <c r="E114" i="26"/>
  <c r="E111" i="26"/>
  <c r="E108" i="26"/>
  <c r="C105" i="26"/>
  <c r="E105" i="26" s="1"/>
  <c r="E102" i="26"/>
  <c r="E99" i="26"/>
  <c r="E96" i="26"/>
  <c r="E93" i="26"/>
  <c r="E90" i="26"/>
  <c r="E87" i="26"/>
  <c r="E84" i="26"/>
  <c r="E81" i="26"/>
  <c r="E78" i="26"/>
  <c r="E75" i="26"/>
  <c r="E264" i="24"/>
  <c r="C261" i="24"/>
  <c r="E261" i="24" s="1"/>
  <c r="E258" i="24"/>
  <c r="E255" i="24"/>
  <c r="E252" i="24"/>
  <c r="E249" i="24"/>
  <c r="E247" i="24"/>
  <c r="E243" i="24"/>
  <c r="E240" i="24"/>
  <c r="E237" i="24"/>
  <c r="E234" i="24"/>
  <c r="E231" i="24"/>
  <c r="E228" i="24"/>
  <c r="E225" i="24"/>
  <c r="E222" i="24"/>
  <c r="E219" i="24"/>
  <c r="E216" i="24"/>
  <c r="E213" i="24"/>
  <c r="E210" i="24"/>
  <c r="E13" i="13"/>
  <c r="E10" i="13"/>
  <c r="E21" i="13"/>
  <c r="C200" i="24"/>
  <c r="E200" i="24" s="1"/>
  <c r="E203" i="24"/>
  <c r="E197" i="24"/>
  <c r="E194" i="24"/>
  <c r="E191" i="24"/>
  <c r="E188" i="24"/>
  <c r="E186" i="24"/>
  <c r="E182" i="24"/>
  <c r="E179" i="24"/>
  <c r="E176" i="24"/>
  <c r="E173" i="24"/>
  <c r="E170" i="24"/>
  <c r="E167" i="24"/>
  <c r="E164" i="24"/>
  <c r="E161" i="24"/>
  <c r="E158" i="24"/>
  <c r="E155" i="24"/>
  <c r="E152" i="24"/>
  <c r="E139" i="24"/>
  <c r="E142" i="24"/>
  <c r="E145" i="24"/>
  <c r="E136" i="24"/>
  <c r="E133" i="24"/>
  <c r="E130" i="24"/>
  <c r="E126" i="24"/>
  <c r="E123" i="24"/>
  <c r="E120" i="24"/>
  <c r="E117" i="24"/>
  <c r="E114" i="24"/>
  <c r="E111" i="24"/>
  <c r="E108" i="24"/>
  <c r="E147" i="24" s="1"/>
  <c r="E100" i="24"/>
  <c r="E73" i="24"/>
  <c r="E22" i="24"/>
  <c r="E19" i="24"/>
  <c r="E61" i="24"/>
  <c r="E58" i="24"/>
  <c r="E46" i="24"/>
  <c r="E94" i="24"/>
  <c r="C97" i="24"/>
  <c r="E97" i="24"/>
  <c r="E91" i="24"/>
  <c r="E88" i="24"/>
  <c r="E85" i="24"/>
  <c r="E43" i="24"/>
  <c r="E40" i="24"/>
  <c r="E37" i="24"/>
  <c r="E34" i="24"/>
  <c r="E25" i="24"/>
  <c r="E49" i="24"/>
  <c r="E31" i="24"/>
  <c r="E28" i="24"/>
  <c r="E16" i="24"/>
  <c r="E10" i="24"/>
  <c r="E38" i="26"/>
  <c r="E62" i="26"/>
  <c r="E68" i="26"/>
  <c r="E56" i="26"/>
  <c r="C50" i="26"/>
  <c r="E50" i="26" s="1"/>
  <c r="E47" i="26"/>
  <c r="E32" i="26"/>
  <c r="E35" i="26"/>
  <c r="E26" i="26"/>
  <c r="E23" i="26"/>
  <c r="E20" i="26"/>
  <c r="C17" i="26"/>
  <c r="E17" i="26"/>
  <c r="C14" i="26"/>
  <c r="E14" i="26" s="1"/>
  <c r="E65" i="26"/>
  <c r="E59" i="26"/>
  <c r="E53" i="26"/>
  <c r="E44" i="26"/>
  <c r="E41" i="26"/>
  <c r="E29" i="26"/>
  <c r="E11" i="26"/>
  <c r="E8" i="26"/>
  <c r="E159" i="25"/>
  <c r="E156" i="25"/>
  <c r="E150" i="25"/>
  <c r="E153" i="25"/>
  <c r="E147" i="25"/>
  <c r="E144" i="25"/>
  <c r="E138" i="25"/>
  <c r="E141" i="25"/>
  <c r="E135" i="25"/>
  <c r="E129" i="25"/>
  <c r="E132" i="25"/>
  <c r="E126" i="25"/>
  <c r="E69" i="25"/>
  <c r="E72" i="25"/>
  <c r="E57" i="25"/>
  <c r="E54" i="25"/>
  <c r="E119" i="25"/>
  <c r="E116" i="25"/>
  <c r="E121" i="25" s="1"/>
  <c r="E106" i="25"/>
  <c r="E109" i="25"/>
  <c r="E103" i="25"/>
  <c r="E100" i="25"/>
  <c r="E97" i="25"/>
  <c r="E66" i="25"/>
  <c r="E94" i="25"/>
  <c r="E91" i="25"/>
  <c r="E63" i="25"/>
  <c r="E60" i="25"/>
  <c r="E23" i="25"/>
  <c r="E51" i="25"/>
  <c r="E48" i="25"/>
  <c r="E45" i="25"/>
  <c r="E38" i="25"/>
  <c r="E35" i="25"/>
  <c r="E32" i="25"/>
  <c r="E29" i="25"/>
  <c r="E16" i="25"/>
  <c r="E13" i="25"/>
  <c r="E26" i="25"/>
  <c r="E10" i="25"/>
  <c r="E76" i="24"/>
  <c r="E52" i="24"/>
  <c r="E55" i="24"/>
  <c r="E67" i="24"/>
  <c r="E70" i="24"/>
  <c r="E64" i="24"/>
  <c r="E80" i="24"/>
  <c r="E82" i="24"/>
  <c r="E8" i="1"/>
  <c r="E57" i="13"/>
  <c r="F20" i="41" l="1"/>
  <c r="E64" i="1"/>
  <c r="C20" i="2" s="1"/>
  <c r="E49" i="13"/>
  <c r="E71" i="13"/>
  <c r="C19" i="2" s="1"/>
  <c r="E205" i="24"/>
  <c r="E102" i="24"/>
  <c r="E70" i="26"/>
  <c r="E40" i="25"/>
  <c r="E18" i="25"/>
  <c r="E161" i="25"/>
  <c r="E111" i="25"/>
  <c r="E86" i="25"/>
  <c r="E266" i="24"/>
  <c r="E271" i="24" s="1"/>
  <c r="C18" i="2" s="1"/>
  <c r="E122" i="26"/>
  <c r="E73" i="13" l="1"/>
  <c r="E124" i="26"/>
  <c r="C17" i="2" s="1"/>
  <c r="E164" i="25"/>
  <c r="C16" i="2" s="1"/>
  <c r="C30" i="2" s="1"/>
  <c r="C31" i="2" s="1"/>
  <c r="C33" i="2" s="1"/>
  <c r="C34" i="2" s="1"/>
  <c r="C35" i="2" s="1"/>
</calcChain>
</file>

<file path=xl/sharedStrings.xml><?xml version="1.0" encoding="utf-8"?>
<sst xmlns="http://schemas.openxmlformats.org/spreadsheetml/2006/main" count="956" uniqueCount="394">
  <si>
    <t>ozn.</t>
  </si>
  <si>
    <t>postavka / enota</t>
  </si>
  <si>
    <t>količina</t>
  </si>
  <si>
    <t>A.</t>
  </si>
  <si>
    <t>m'</t>
  </si>
  <si>
    <r>
      <t>m</t>
    </r>
    <r>
      <rPr>
        <vertAlign val="superscript"/>
        <sz val="11"/>
        <rFont val="Arial CE"/>
        <family val="2"/>
        <charset val="238"/>
      </rPr>
      <t>2</t>
    </r>
  </si>
  <si>
    <r>
      <t>m</t>
    </r>
    <r>
      <rPr>
        <vertAlign val="superscript"/>
        <sz val="11"/>
        <rFont val="Arial CE"/>
        <family val="2"/>
        <charset val="238"/>
      </rPr>
      <t>3</t>
    </r>
  </si>
  <si>
    <t>VSOTA</t>
  </si>
  <si>
    <t>kos</t>
  </si>
  <si>
    <t>m</t>
  </si>
  <si>
    <t>METEORNA KANALIZACIJA</t>
  </si>
  <si>
    <t>ZGORNJI USTROJ IN TLAKI</t>
  </si>
  <si>
    <t>ZGORNJI USTROJ IN TLAKI SKUPAJ:</t>
  </si>
  <si>
    <t>Zakoličba kanala in postavitev gradbenih profilov.</t>
  </si>
  <si>
    <t>Planiranje kanala s točnostjo +-2cm v terenu vseh ktg.</t>
  </si>
  <si>
    <t>Izvedba cevnih revizijskih jaškov fi 60 cm kompletno z betoniranjem temelja, vgradnjo cevi po detajlu.</t>
  </si>
  <si>
    <t>Izvedba cevnih revizijskih jaškov fi 80 cm kompletno z betoniranjem temelja, vgradnjo cevi po detajlu.</t>
  </si>
  <si>
    <t>Dobava in vgradnja LTŽ pokrovov fi 60 cm za jaške, kompletno z betonskim obročem.</t>
  </si>
  <si>
    <t>Izvedba zaščite križanja kanalizacije z drugimi komunalnimi napravami.</t>
  </si>
  <si>
    <t>Uvod</t>
  </si>
  <si>
    <t>REKAPITULACIJA STROŠKOV</t>
  </si>
  <si>
    <t>400 KN</t>
  </si>
  <si>
    <t>250 KN</t>
  </si>
  <si>
    <t>EUR/enoto</t>
  </si>
  <si>
    <t>EUR</t>
  </si>
  <si>
    <r>
      <t>m</t>
    </r>
    <r>
      <rPr>
        <sz val="11"/>
        <rFont val="Arial"/>
        <family val="2"/>
        <charset val="238"/>
      </rPr>
      <t>²</t>
    </r>
  </si>
  <si>
    <t>Projektantski popis del in predračun</t>
  </si>
  <si>
    <t>Zakoličba profilov s postavitvijo in zavarovanjem gradbenih profilov</t>
  </si>
  <si>
    <t>DDV 22%</t>
  </si>
  <si>
    <t>m1</t>
  </si>
  <si>
    <t>Dobava in vgradnja PVC cevi fi 20 cm na betonsko posteljico kompletno s polnim obbetoniranjem v C12/15.</t>
  </si>
  <si>
    <t>V projektantskem popisu in predračunu so zajeta dela, ki izhajajo iz projektne dokumentacije. V predračunu navedeni izdelki in oprema so lokacijsko in višinsko usklajeni glede na nivelete in odmike. V primeru izbire drugih izdelkov ali opreme je potrebno izvesti uskladitev z izdelano projektno dokumentacijo oziroma izdelati spremembo.</t>
  </si>
  <si>
    <t>Dobava in vgradnja PVC cevi fi 15 cm na betonsko posteljico kompletno s polnim obbetoniranjem v C12/15.</t>
  </si>
  <si>
    <t>m2</t>
  </si>
  <si>
    <t>Ureditev zbirnega centra za odpadke v Izoli</t>
  </si>
  <si>
    <t>1. FAZA</t>
  </si>
  <si>
    <t>NEPREDVIDENA DELA 10 %</t>
  </si>
  <si>
    <t>NADSTREŠNICA N3</t>
  </si>
  <si>
    <t>Predhodna in pripravljalna dela</t>
  </si>
  <si>
    <t>Rušitvena dela</t>
  </si>
  <si>
    <t>Zemeljska dela</t>
  </si>
  <si>
    <t>Betonska dela</t>
  </si>
  <si>
    <t>Zakoličba objekta s postavitvijo in zavarovanjem gradbenih profilov</t>
  </si>
  <si>
    <t>Čiščenje terena z odstranitvijo odpadkov ločeno po posameznih frakcijah v predelke ZC Izola</t>
  </si>
  <si>
    <t>Posek cipres vključno z izkopom štorov in z odvozom na deponijo za to vrsto materiala</t>
  </si>
  <si>
    <t>Predhodna in pripravljalna dela skupaj</t>
  </si>
  <si>
    <t>Rušitvena dela skupaj</t>
  </si>
  <si>
    <t>m3</t>
  </si>
  <si>
    <t>Strojna rušitev temelja ca 0,5x0,5 m in dela betonskega tlaka prvega polja nadstrešnice N1 ob stiku s predvideno nadstrešnico N3. Predviden je strojni zarez betonske talne plošče tik ob temelju in porušitev temelja. Nakladanje in odvoz ruševin na deponijo za to vrsto materiala ali v recikliranje.</t>
  </si>
  <si>
    <t>Zemeljska dela skupaj</t>
  </si>
  <si>
    <t xml:space="preserve">Planiranje in utrditev planuma izkopa. </t>
  </si>
  <si>
    <t>Izdelava dvostranskega opaža za zid z eno vidno betonsko površino, opaženje, razopaženje in čiščenje</t>
  </si>
  <si>
    <t>Izdelava opaža za stebre z vidno betonsko površino, opaženje, razopaženje in čiščenje</t>
  </si>
  <si>
    <t>Izdelava tristranskega opaža za nosilce z vidno betonsko površino, opaženje, razopaženje in čiščenje</t>
  </si>
  <si>
    <t>Izdelava opaža za ploščo, opaženje, razopaženje in čiščenje</t>
  </si>
  <si>
    <t>Izdelava enostranskega bočnega opaža za krovno ploščo, opaženje, razopaženje in čiščenje</t>
  </si>
  <si>
    <t>Izdelava enostranskega bočnega opaža za temeljno ploščo, opaženje, razopaženje in čiščenje</t>
  </si>
  <si>
    <t>Izdelava opažev za preboje zidov za cevi fi 200 mm in 2 x fi 125 mm. Odpritna večje dimenzije za montažo tesnilne prirobnice in zalitje odprtine z betonom.</t>
  </si>
  <si>
    <t>Opažna dela rezervoarja</t>
  </si>
  <si>
    <t>Opažna dela rezervoarja skupaj</t>
  </si>
  <si>
    <t>Opažna dela zidov</t>
  </si>
  <si>
    <t>Opažna dela zidov skupaj</t>
  </si>
  <si>
    <t>Nakladanje in odvoz viška materiala iz začasne deponije v stalno na razdalji do 15 km. Vključno s pristojbino za deponiranje.</t>
  </si>
  <si>
    <t>Izdelava nevezane nosilne plasti iz kamnitega materiala 0-100 mm v debelini 40 cm s komprimiranjem.                               (Obračun v komprimiranjem stanju)</t>
  </si>
  <si>
    <t>Izdelava nevezane nosilne plasti iz tamponskega materiala 0-32 mm v debelini  20 cm s komprimiranjem.                               (Obračun v komprimiranjem stanju)</t>
  </si>
  <si>
    <t>Izdelava enostranskega bočnega opaža za temelje, opaženje, razopaženje in čiščenje</t>
  </si>
  <si>
    <t>Dobava in vgradnja podložnega betona deb. 10 cm, C12/15 pod talno ploščo</t>
  </si>
  <si>
    <t>Dobava in vgradnja podložnega betona deb. 10 cm, C12/15 pod pasovnimi temelji.</t>
  </si>
  <si>
    <t>Betonska dela skupaj</t>
  </si>
  <si>
    <t>kg</t>
  </si>
  <si>
    <t>Dobava in vezanje armaturnih mrež S 500.</t>
  </si>
  <si>
    <t>Dobava, krivljenje, polaganje in vezanje armature S 500. Rebrasta armatura do fi 12 mm.</t>
  </si>
  <si>
    <t>Dobava, krivljenje, polaganje in vezanje armature S 500. Rebrasta armatura nad fi 12 mm.</t>
  </si>
  <si>
    <t>Dobava in vgrajevanje betona C 25/30, XC1, Dmax = 16mm v AB v stene nadstrešnice, d=25 cm.</t>
  </si>
  <si>
    <t>Dobava in vgrajevanje betona C 25/30, XC1, Dmax = 16mm v AB v krovno ploščo in nosilce rezervoarja, d=20 cm. Fina izravnava in zagladitev vrha plošče</t>
  </si>
  <si>
    <t>Dobava in vgrajevanje betona C 25/30, XC1, Dmax = 16mm v AB v stebre rezervoarja, d=30x30 cm.</t>
  </si>
  <si>
    <t>Dobava in vgrajevanje betona C 25/30, XC1, Dmax = 16mm v AB v temelje zidov, d=50x95 cm.</t>
  </si>
  <si>
    <t>Dobava in vgrajevanje betona C 25/30, XC1, Dmax = 16mm v AB v talno ploščo nadstrešnice, d=20 cm.  Fina izravnava in zagladitev vrha plošče</t>
  </si>
  <si>
    <t>Dobava in vgrajevanje betona C 25/30, XC1, Dmax = 16mm v AB v stene rezervoarja, d=30 cm.</t>
  </si>
  <si>
    <t>Dobava in vgrajevanje betona C 25/30, XC1, Dmax = 16mm v AB v talno ploščo rezervoarja, d=30 cm.</t>
  </si>
  <si>
    <t>HIDRANTNI VOD 1</t>
  </si>
  <si>
    <t>Strojni zarez in strojna rušitev asfalta debeline ca 12 cm z nakladanjem in odvozom materiala v recikliranje ali na deponijo vključno s pristojbino za deponiranje.</t>
  </si>
  <si>
    <t>Dobava in vgradnja obrabne in zaporne plasti bitumenskega betona BB 11k, AC surf B50/70 iz eruptivnih kamnin v debelini 4 cm.(VOZIŠČE) V ceni so upoštevana vsa dela in materiali vključno s čiščenjem površine, vmesnim prebrizgom in podobno.</t>
  </si>
  <si>
    <t>Dobava in vgradnja nosilnega sloja asfaltne plasti debeline 9 cm z bitudrobirjem frakcije 0/22mm iz (AC 22 base) B 50/70 apnenčevega agregata. (VOZIŠČE)</t>
  </si>
  <si>
    <t>Strojni izkop jarka materiala III.ktg. z nakladanjem in odvozom na deponijo na razdalji do 150 m.</t>
  </si>
  <si>
    <t>Strojni izkop jarka materiala IV.ktg.  z nakladanjem in odvozom na deponijo na razdalji do 150 m.</t>
  </si>
  <si>
    <t>Dobava in vgradnja posteljice iz peščenega materiala granulacije 0-4 mm z izravnavo v niveleti položitve cevi.</t>
  </si>
  <si>
    <t>Dobava in vgradnja peščenega materiala granulacije 0-4 mm za zasip cevi 20 cm nad temenom.</t>
  </si>
  <si>
    <t>Dobava in vgradnja PE 100 cevi DN 125 mm 10 bar na peščeno posteljico v projektirani niveleti z višinsko in smerno poravnavo.</t>
  </si>
  <si>
    <t>Strojni zasip kanala cevovoda s tamponskim materialom 0-32 mm v debelini  s komprimiranjem. (Obračun v komprimiranjem stanju)</t>
  </si>
  <si>
    <t>Strojni zasip kanala cevovoda z izkopanim materialom z nakladanjem in dovozom iz začasne deponije s komprimacijo v slojih 30 cm.</t>
  </si>
  <si>
    <t>Zasip za zidovi z dovozom materiala iz deponije in vgrajevanjm v slojih do 50 cm in komprimacijo. Material III. In IV. kategorije.</t>
  </si>
  <si>
    <t>Izvedba prehoda cevi PE 100 DN 125 mm skozi betonski zid rezervoarja s tesnilno prirobnico in zabetoniranjen odprtine. Kompletno vsa dela in materiali.</t>
  </si>
  <si>
    <t>Dobava in vgradnja cevi PE 100 DN 125 mm v rezervoarju kompletno s kolenom 90 st in sesalnim košem. Spoji z elektrovarilnimi PE fazonskimi kosi. Pritrditev z nerjavečimi  montažnimi objemkami s kemičnim sidranjem v steno. Ves vgradni material mora biti iz nerjavečega jekla.  Kompletno vsa dela in materiali.</t>
  </si>
  <si>
    <t>Izvedba nadzemnega hidrantnega stebrička po detajlu. Izkop. Opaženje, armatura, beton in razopaženje. Kompletno vsa dela in materiali.</t>
  </si>
  <si>
    <t>Dobava in vgradnja cevi PE 100 DN 125 mm na prehodu v hidrantni stebriček kompletno z zasunom DN 125 in s kolenom 90 st . Spoji z elektrovarilnimi PE fazonskimi kosi. Pritrditev z nerjavečimi  montažnimi objemkami s kemičnim sidranjem v steno. Ves vgradni material mora biti iz nerjavečega jekla.  Kompletno vsa dela in materiali.</t>
  </si>
  <si>
    <t>Dobava in vgradnja PE 100 cevi DN 25 mm 10 bar na peščeno posteljico v projektirani niveleti z višinsko in smerno poravnavo.</t>
  </si>
  <si>
    <t xml:space="preserve">Izvedba odcepa priključka z navrtalno objemko z zasunom 1x PE 100 DN 125/25 mm, 1x vgradna garnitura, 1x okrogla cestna kapa 125 mm. Kompletno dobava materiala, montaža in obzidava zasuna. </t>
  </si>
  <si>
    <t>Dobava in vgradnja stebrička s hidrantno tablico za označitev pozicije hidrantnega priključka.</t>
  </si>
  <si>
    <t>Meteorni kanal M1 do jaška M22</t>
  </si>
  <si>
    <t>Strojni zarez in strojna rušitev betonske plošče vozišča debeline ca 20 cm z nakladanjem in odvozom materiala v recikliranje ali na deponijo vključno s pristojbino za deponiranje.</t>
  </si>
  <si>
    <t>Strojni izkop jarka materiala V.ktg. z nakladanjem in odvozom na deponijo na razdalji do 150 m.</t>
  </si>
  <si>
    <t>Strojni izkop jarka materiala IV.ktg. z nakladanjem in odvozom na deponijo na razdalji do 150 m.</t>
  </si>
  <si>
    <t>Strojni izkop jarka materiala III.ktg. z odlaganjem ob strani.</t>
  </si>
  <si>
    <t>Izvedba zaščite križanja cevovoda z drugimi komunalnimi napravami.</t>
  </si>
  <si>
    <t>Strojni zasip kanala cevovoda z izkopanim materialom odloženim ob trasi s komprimacijo v slojih 30 cm.</t>
  </si>
  <si>
    <t>Nakladanje in odvoz materiala odloženega ob trasi izkopa v stalno deponijo na razdalji do 15 km. Vključno s pristojbino za deponiranje.</t>
  </si>
  <si>
    <t>Dobava in vgradnja PVC cevi fi 25 cm na betonsko posteljico kompletno s polnim obbetoniranjem v C12/15.</t>
  </si>
  <si>
    <t>Dobava in vgradnja PVC cevi fi 30 cm na betonsko posteljico kompletno s polnim obbetoniranjem v C12/15.</t>
  </si>
  <si>
    <t>Izvedba cevnih revizijskih jaškov fi 100 cm kompletno z betoniranjem temelja, vgradnjo cevi po detajlu.</t>
  </si>
  <si>
    <t xml:space="preserve">Dobava in vgradnja poliestrskega jaška profila 120 cm po detajlu. V postavki so zajeta vsa poliestrska dela s cevnimi sestavi, vsi materiali in strojna oprema ki se montira v njem. Jašek za preusmerjanje odtokov. </t>
  </si>
  <si>
    <t>Dobava in vgradnja koalescenčnega lovilca olj z razbremenilnikom (20%) kapacitete 150/30 l/s z avtomatsko zaporo z usedalnikom 1,5 m3 po SIST EN 858, referenčni izdelek AMT projekt, AQUAREG S 150bp S-I-P</t>
  </si>
  <si>
    <t>Izravnava terena v prostih površinah, čiščenje kamenja in zatravitev. Izvajalec mora v prostih površinah izvajati dela na tak način da poškoduje čim manšo površino. Vsa poškodovana površina se povrne v prvotno stanje.</t>
  </si>
  <si>
    <t>METEORNI KANAL M1 DO JAŠKA M22 SKUPAJ:</t>
  </si>
  <si>
    <t>Meteorni kanal M4</t>
  </si>
  <si>
    <t>Strojni izkop jarka materiala IV.ktg. z odlaganjem ob strani.</t>
  </si>
  <si>
    <t>Strojni izkop jarka materiala V.ktg. z odlaganjem ob strani.</t>
  </si>
  <si>
    <t>Izdelava iztočne glave v zadrževalnik gasilne vode po detajlu. Izvedba odstranitve tlaka, betonskega temelja izpusta, popravilo tesnilne folije z zatesnitvijo cevi (če obtaja tesnenje), obnova tlaka iz betonskih plošč. V postavki so zajeta vsa dela in materiali.</t>
  </si>
  <si>
    <t>Izpraznitev zadrževalnega bazena z izčrpanjem vode (ca 230 m3 na razdalji ca 50 m) v jašek meteorne kanalizacije. Čiščenje površine z odstranitvijo zarasti (ca 5 m2), s pregledom tlaka iz betonskih plošč in sanacijo slabih delov (ca 15 m2). Obračun po dejansko opravljenem delu.</t>
  </si>
  <si>
    <t>Izvedba zapore dotoka v zadrževalnik. Predvideno je odkrivanje dotoka s sondažnim odkopom terena odkritjem primernega mesta za izvedbo blokade dotoka. Sodelovanje s projektantom, Komunalo Izola in nadzornim organom.</t>
  </si>
  <si>
    <t>METEORNI KANAL M4 SKUPAJ:</t>
  </si>
  <si>
    <t>Meteorni kanal strešnih vod S1 in S1-1 do jaška M1</t>
  </si>
  <si>
    <t>Izvedba prehoda cevi PVC 20cm skozi betonski zid rezervoarja s tesnilno prirobnico in zabetoniranjen odprtine. Kompletno vsa dela in materiali.</t>
  </si>
  <si>
    <t>METEORNI KANAL STREŠNIH VOD S1 in S1-1 DO JAŠKA M1 SKUPAJ:</t>
  </si>
  <si>
    <t>METEORNA KANALIZACIJA SKUPAJ</t>
  </si>
  <si>
    <t>A</t>
  </si>
  <si>
    <t>B</t>
  </si>
  <si>
    <t>C</t>
  </si>
  <si>
    <t>D</t>
  </si>
  <si>
    <t>Meteorni kanal M3</t>
  </si>
  <si>
    <t>HIDRANTNI VODI</t>
  </si>
  <si>
    <t>Hidrantni vod 1 skupaj</t>
  </si>
  <si>
    <t>HIDRANTNI VOD 2</t>
  </si>
  <si>
    <t>Hidrantni vod 2 skupaj</t>
  </si>
  <si>
    <t>HIDRANTNI VODI SKUPAJ</t>
  </si>
  <si>
    <t>V popisu dostopne ceste v ZC je upoštevana celostna rekonstrukcija z odstranitvijo tlaka in izvedbo novega zgornjega ustroja. Pred izvedbo je potrebno sondiradi obstoječi zgornji ustroj izvesti meritve nosilnosti in v primeru ustreznega ustroja izvesti samo preplastitev</t>
  </si>
  <si>
    <t>Strojni zarez kjer je potrebno in strojna rušitev asfalta debeline ca 12 cm z nakladanjem in odvozom materiala v recikliranje ali na deponijo vključno s pristojbino za deponiranje.</t>
  </si>
  <si>
    <t>Strojni zarez kjer je potrebno in strojna rušitev betonskega vozišča debeline ca 15 cm z nakladanjem in odvozom materiala v recikliranje ali na deponijo vključno s pristojbino za deponiranje.</t>
  </si>
  <si>
    <t>Strojni široki izkop materiala III.ktg. z nakladanjem in odvozom na deponijo na razdalji do 150 m.</t>
  </si>
  <si>
    <t>Strojni široki izkop materiala IV.ktg. z nakladanjem in odvozom na deponijo na razdalji do 150 m.</t>
  </si>
  <si>
    <t>Strojni izkop humusnega materiala z nakladanjem in odvozom na deponijo na razdalji do 150 m.</t>
  </si>
  <si>
    <t>Dobava in vgradnja nosilnega sloja asfaltne plasti debeline 9 cm z bitudrobirjem frakcije 0/22mm iz (AC 22 base) B 50/70 apnenčevega agregata.</t>
  </si>
  <si>
    <t>Dobava in vgradnja obrabne in zaporne plasti bitumenskega betona BB 11k, AC surf B50/70 iz eruptivnih kamnin v debelini 4 cm. V ceni so upoštevana vsa dela in materiali vključno s čiščenjem površine, vmesnim prebrizgom in podobno.</t>
  </si>
  <si>
    <t xml:space="preserve">Planiranje in utrditev planuma izkopa, nasipa in tampona. </t>
  </si>
  <si>
    <t>Zatravljanje s sejanjem trave na humusiranih površinah in jarkih</t>
  </si>
  <si>
    <t>Humusiranje brežin ceste z dovozom izkopanega humusa, izravnavo površine in zaščito pred izpiranjem. Debelina 20 cm.</t>
  </si>
  <si>
    <t>Vgradnja nasipa iz izkopanega zemeljskega materiala z dovozom iz začasne deponije in komprimiranjem v slojih 30 cm.</t>
  </si>
  <si>
    <t>Izdelava nevezane nosilne plasti iz kamnite grede 0-100 mm v debelini 40 cm  s komprimiranjem.                               (Obračun v komprimiranjem stanju)</t>
  </si>
  <si>
    <t xml:space="preserve">Dobava in vgradnja prefarbiciranih robnikov 25 x 15 cm v betonsko podlago po detajlu kompletno z vsemi deli in materiali, vsi primeri - ravni, krivine, pogreznjeni, zvrnjeni </t>
  </si>
  <si>
    <t>Dobava in vgradnja filca iz politlaka. Neto površina brez upoštevanja preklopov. (geotekstil min natezne trdnosti 15/15 kN/m) Geotekstil se vgradi v primeru slabo nosilnega zemeljskega planuma na osnovi pregleda in zahteve s strani nadzornega organa ali geomehanskega nadzora. Upoštevano 40 % površine planuma.</t>
  </si>
  <si>
    <t>DOSTOPNA CESTA V ZC (DEL) SKUPAJ</t>
  </si>
  <si>
    <t>E</t>
  </si>
  <si>
    <t>1. FAZA SKUPAJ</t>
  </si>
  <si>
    <t>Zakoličba in postavitev gradbenih profilov.</t>
  </si>
  <si>
    <t>Porušitev in odstranitev vseh vrst robnikov kompletno z nakladanjem in odvozom materiala na deponijo ali recikliranje.</t>
  </si>
  <si>
    <t>Izdelava tipskega AB temelja omare s PVC uvodnicami za cev fi 50, 110, 160 mm,  dimenzij 1,10 m x 0,50 m x 0,45 m, komplet z izkopom v III ktg., planiranjem dna jarka, montažo in demontažo dvostranskega opaža temeljev, sten in krovne pološče, dobavo in vgradnjo armature, dobavo in vgradnjo betona C25/30;XC2,  zasutjem s tamponom in zemljino v plasteh po 30 cm in utrditvijo do zahtevane zbitosti 95 % po Proctorju, očiščenjem terena in odvozom odvečnega materiala na razdaljo do 15 km in predajo pooblaščenemu prevzemniku, komplet s statičnim izračunom in elaboratom. V ceni so zajeta vsa dodatna in zaščitna dela.</t>
  </si>
  <si>
    <t xml:space="preserve">GRADBENA DELA ZA KABELSKO KANALIZACIJO </t>
  </si>
  <si>
    <t>GRADBENA DELA ZA KABELSKO KANALIZACIJO SKUPAJ:</t>
  </si>
  <si>
    <t>Gradbena dela za izvedbo cevne kanalizacije. Strojni izkop jarka v materialu III.ktg. In deloma IV.ktg z odlaganjem ob strani. Širina dna jarka 40 cm, globina jarka 80 cm. Planiranje dna širine 40 cm, dobava in izdelava posteljice debeline 10 cm iz peska 0-4 mm, zasip cevi s peskom in nad cevmi v debelini minimalno 10 cm, dobavo in polaganjem valjanca Fe/Zn 4x25 mm in PVC opozorilnega traku. Kompletno vsa dela in materiali. Obračun po tekočem metru.</t>
  </si>
  <si>
    <t>Gradbena dela za izvedbo cevne kanalizacije. Strojni izkop jarka v materialu III.ktg. In deloma IV.ktg z odlaganjem ob strani. Širina dna jarka 50 cm, globina jarka 80 cm. Planiranje dna širine 50 cm, dobava in izdelava posteljice debeline 10 cm iz peska 0-4 mm, zasip cevi s peskom in nad cevmi v debelini minimalno 10 cm, dobavo in polaganjem valjanca Fe/Zn 4x25 mm in PVC opozorilnega traku. Kompletno vsa dela in materiali. Obračun po tekočem metru.</t>
  </si>
  <si>
    <t>Gradbena dela za izvedbo cevne kanalizacije. Strojni izkop jarka v materialu III.ktg. In deloma IV.ktg z odlaganjem ob strani. Širina dna jarka 70 cm, globina jarka 90 cm. Planiranje dna širine 70 cm, dobava in izdelava posteljice debeline 10 cm iz peska 0-4 mm, zasip cevi s peskom in nad cevmi v debelini minimalno 10 cm, dobavo in polaganjem valjanca Fe/Zn 4x25 mm in PVC opozorilnega traku. Kompletno vsa dela in materiali. Obračun po tekočem metru.</t>
  </si>
  <si>
    <t>Gradbena dela za izvedbo cevne kanalizacije. Strojni izkop jarka v materialu III.ktg. In deloma IV.ktg z odlaganjem ob strani. Širina dna jarka 100 cm, globina jarka 100 cm. Planiranje dna širine 100 cm, dobava in izdelava posteljice debeline 10 cm iz peska 0-4 mm, zasip cevi s peskom in nad cevmi v debelini minimalno 10 cm, dobavo in polaganjem valjanca Fe/Zn 4x25 mm in PVC opozorilnega traku. Kompletno vsa dela in materiali. Obračun po tekočem metru.</t>
  </si>
  <si>
    <t>Dobava in vgradnja cevi PE DN 50 mm na peščeno posteljico. Polaganje enojne cevi in vzporednih cevi. Obračun na meter vgrajene cevi.</t>
  </si>
  <si>
    <t>Izdelava tipskega cevnega kabelskega jaška s PVC uvodnicami za cev fi 110 mm in 63 mm, litoželeznim pokrovom težke izvedbe, komplet z izkopom v IV ktg., planiranjem dna jarka, montažo cevnega jaška, temeljem, zasipom s tamponom in zemljino v plasteh po 30 cm in utrditvijo do zahtevane zbitosti, očiščenjem terena in odvozom odvečnega materiala na razdaljo do 15 km in predajo pooblaščenemu prevzemniku, jašek velikosti:  fi 80 cm x 1,00 m. V ceni so zajeta vsa dodatna in zaščitna dela.</t>
  </si>
  <si>
    <t>Izdelava tipskega cevnega kabelskega jaška s PVC uvodnicami za cev fi 50 mm in 63 mm, litoželeznim pokrovom težke izvedbe, komplet z izkopom v IV ktg., planiranjem dna jarka, montažo cevnega jaška, temeljem, zasipom s tamponom in zemljino v plasteh po 30 cm in utrditvijo do zahtevane zbitosti, očiščenjem terena in odvozom odvečnega materiala na razdaljo do 15 km in predajo pooblaščenemu prevzemniku, jašek velikosti:  fi 60 cm x 0,80 m. V ceni so zajeta vsa dodatna in zaščitna dela.</t>
  </si>
  <si>
    <t>Izdelava tipskega AB kabelskega jaška s PVC uvodnicami za cev fi 110 mm in 63 mm, litoželeznim pokrovom težke izvedbe, komplet z izkopom v IV ktg., planiranjem dna jarka, montažo in demontažo dvostranskega opaža temeljev, sten in krovne pološče, dobavo in vgradnjo armature, dobavo in vgradnjo betona C25/30;XC2,  zasipom s tamponom in zemljino v plasteh po 30 cm in utrditvijo do zahtevane zbitosti, očiščenjem terena in odvozom odvečnega materiala na razdaljo do 15 km in predajo pooblaščenemu prevzemniku, komplet s statičnim izračunom in elaboratom, ješek notranjih dimenzij:  1,20x1,20x1,00 m. V ceni so zajeta vsa dodatna in zaščitna dela.</t>
  </si>
  <si>
    <t>Dobava in vgradnja cevi STIGMAFLEX 63 mm vključno s spojkami in distančniki na peščeno posteljico. Polaganje enojne cevi, vzporednih cevi in večslojno z drugimi. Obračun na meter vgrajene cevi.</t>
  </si>
  <si>
    <t>Dobava in vgradnja cevi STIGMAFLEX 110 mm vključno s spojkami in distančniki na peščeno posteljico. Polaganje enojne cevi, vzporednih cevi in večslojno z drugimi. Obračun na meter vgrajene cevi.</t>
  </si>
  <si>
    <t>SKUPAJ 1. FAZA Z DDV</t>
  </si>
  <si>
    <t>NADSTREŠNICA N3 SKUPAJ:</t>
  </si>
  <si>
    <t>Dobava in vgradnja tipskega temelja kombiniranega s kabelskim jaškom za svetilke višine 8 m za 3. vetrovno cono. Kompletno z vsemi zemeljskimi deli in vsemi materiali. Referenčni izdelek Jadranka d.o.o., AB temelj za kandelaber 105/60 cm teže 680 kg.</t>
  </si>
  <si>
    <t>Odklop napajanja in demontažo svetilk in kamer, z demontažo kablov in z izročitvijo demontiranega materiala investitorju.</t>
  </si>
  <si>
    <t>Rušitev prvega polja nadstrešnice N1 z demontažo kovinske konstrukcije strehe, stebrov in vsega pomožnega spojnega in konstrukcijskega materiala. V postavki so zajeti vsi potrebni razrezi in odvijanje elementov. Nakladanje in odvoz materiala na površino za zbiranje kovin v ZC Izola.</t>
  </si>
  <si>
    <t>Rušitev prvega polja nadstrešnice N1 z demontažo sten iz trapezne pločevine. Nakladanje in odvoz materiala na površino za zbiranje kovin v ZC Izola.</t>
  </si>
  <si>
    <t>Rušitev prvega polja nadstrešnice N1 z demontažo sten iz lesenih plohov. Nakladanje in odvoz materiala na površino za zbiranje lesa v ZC Izola.</t>
  </si>
  <si>
    <t>Rušitev prvega polja nadstrešnice N1 z demontažo strehe iz trapezne pločevije. Rob strehe proti ohranjenemu delu nadstrešnice se glede na stike plošč zaključi z odrezom ali tako da naslednje polje ostane prekrito. Nakladanje in odvoz materiala na površino za zbiranje kovin v ZC Izola.</t>
  </si>
  <si>
    <t>Dobava in vgradnja filterskega gramoza profila 16-32 mm v zaledju zidu v debelini sloja 30 cm vključno z zaščito z geotekstilom natezne trdnosti min 15/15 kN/m. (Obračun v komprimiranjem stanju)</t>
  </si>
  <si>
    <t>Humusiranje brežin z dovozom izkopanega humusa, izravnavo površine in zaščito pred izpiranjem. Debelina 20 cm.</t>
  </si>
  <si>
    <t>Zasip za zidoom na lokaciji talne plošče s kamnitim materialom 0-100 mm v slojih maksimalno 40 cm s sprotnim komprimiranjem. Dosežena mora biti nosilnost za izvedbo temelja zidov in talne plošče nadstrešnice.</t>
  </si>
  <si>
    <t>DOSTOPNA CESTA V ZC 1.FAZA</t>
  </si>
  <si>
    <t>DOSTOPNA CESTA V ZC 1. FAZA</t>
  </si>
  <si>
    <t>Strojni široki izkop materiala III.ktg. za rezervoar  z nakladanjem in odvozom na deponijo na razdalji do 100 m.</t>
  </si>
  <si>
    <t>Strojni široki izkop  materiala IV.ktg. za rezervoar  z nakladanjem in odvozom na deponijo na razdalji do 100 m.</t>
  </si>
  <si>
    <t>Strojni široki izkop materiala V.ktg. za rezervoar  z nakladanjem in odvozom na deponijo na razdalji do 100 m.</t>
  </si>
  <si>
    <t>Strojni široki izkop materiala III.ktg. za temelje in talno ploščo  z nakladanjem in odvozom na deponijo na razdalji do 100 m.</t>
  </si>
  <si>
    <t>Strojni široki izkop  materiala IV.ktg. za temelje in talno ploščo  z nakladanjem in odvozom na deponijo na razdalji do 100 m.</t>
  </si>
  <si>
    <t>Izdelava požiralnika s peskolovom profila 50 cm iz betonske cevi z vtokom skozi rešetko s priključitvijo odtočne cevi, kompletno z betoniranjem temelja , vsemi deli in materiali ter lž rešetko nosilnosti 400 kN..</t>
  </si>
  <si>
    <t>Zatravljanje s sejanjem trave na humusiranih površinah in drugih površinah ob cesti</t>
  </si>
  <si>
    <t>Strojni zasip kanala s tamponskim materialom 0-32 mm v debelini  s komprimiranjem. (Obračun v komprimiranjem stanju)</t>
  </si>
  <si>
    <t>Strojni zasip kanala z izkopanim materialom odloženim ob trasi s komprimacijo v slojih 30 cm.</t>
  </si>
  <si>
    <t>Demontaža ograje iz žične mreže s stebrički za čas gradnje in ponovna montaža po zaključku del.</t>
  </si>
  <si>
    <t>M2</t>
  </si>
  <si>
    <t>Objekt: ZC IZOLA - FAZA 1</t>
  </si>
  <si>
    <t>Načrt: Električne inštalacije in električna oprema</t>
  </si>
  <si>
    <t>POPIS MATERIALA IN STROŠKOVNA OCENA - FAZA 1</t>
  </si>
  <si>
    <t>Splošno:
V cenah mora biti zajeta dobava in montaža materiala in opreme s pomožnimi deli,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upoštevati stroške vseh pripravljalnih in zaključnih del (vključno z usklajevanjem z ostalimi izvajalci na objektu) ter vse transportne, skladiščne, zavarovalne in ostale splošne stroške. Izvajalec je dolžan v PZI načrt sproti vnašati in dokumentirani vse med gradnjo nastale spremembe in odstopanja od PZI načrta ter kopijo le tega predati investitorju oziroma izdelovalcu PID načrta.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vso opremo in vse detajle izvedbe vidne instalacije morata pred vgradnjo potrditi projektant in investitor.</t>
  </si>
  <si>
    <t>Rekapitulacija FAZA 1</t>
  </si>
  <si>
    <t>Skupaj € (brez DDV)</t>
  </si>
  <si>
    <t>A1</t>
  </si>
  <si>
    <t>ELEKTROINSTALACIJSKA DELA</t>
  </si>
  <si>
    <t>naziv</t>
  </si>
  <si>
    <t>merska enota</t>
  </si>
  <si>
    <t>cena na enoto</t>
  </si>
  <si>
    <t>cena
skupaj</t>
  </si>
  <si>
    <t>.</t>
  </si>
  <si>
    <t>Kabli tip, komplet s polaganjem v cevi, v kanale, na kabelske police, komplet z razvodnimi dozami, tulci, kab. čevlji in ostalim drobnim materialom:</t>
  </si>
  <si>
    <t>-</t>
  </si>
  <si>
    <t>NYY-J 5x16 mm²</t>
  </si>
  <si>
    <t>NYY-J 5x10 mm²</t>
  </si>
  <si>
    <t>NYY-J 5x6 mm²</t>
  </si>
  <si>
    <t>NYY-J 4x4 mm²</t>
  </si>
  <si>
    <t>NYY-J 5x2,5 mm²</t>
  </si>
  <si>
    <t>NYY-J 3x2,5 mm²</t>
  </si>
  <si>
    <t>2x2,5 mm² DALI</t>
  </si>
  <si>
    <t>MODBUS RTU RS485 kabel za zunanjo uporabo, 2x0.22mm twisted pair + 2x0.5mm (supply) + shielding</t>
  </si>
  <si>
    <t>P/F 16 mm²</t>
  </si>
  <si>
    <t>P/F 6 mm²</t>
  </si>
  <si>
    <t>Kabelske police Fe/Zn, perforirane, komplet s pokrovi, nosilnimi konzolami, obešalnim oz. pritrditvenim priborom ter drobnim materialom.</t>
  </si>
  <si>
    <t>PK50</t>
  </si>
  <si>
    <t/>
  </si>
  <si>
    <t>Pregibna PVC cev (euroflex), položena n/o, z uvodnicami, odporna na UV, za zunanjo vgradnjo ali zaščito vodnikov, ki so izpostavljeni neugodnim vplivom vlage in drugimi atmosferskimi vplivi</t>
  </si>
  <si>
    <t>f 16 mm</t>
  </si>
  <si>
    <t>Opozorilni trak  - ELEKTRIKA, v kabelski kanalizaciji.</t>
  </si>
  <si>
    <t>INOX ozemljitveni trak 30x3.5mm, položen v izkopan kabelski jarek, vključno s križnimi sponkami, priključitvami (vijačenje, varjenje) na stebre razsvetljave, el. razd. omaro in ostale ozemljilne sisteme, protikorozijsko zaščito.</t>
  </si>
  <si>
    <t>Izvedba priklopa obstoječe elektro omare R-RIB na nov dovodni kabel iz RV.</t>
  </si>
  <si>
    <t>kpl</t>
  </si>
  <si>
    <t>Priključnomerilna omara PMO:</t>
  </si>
  <si>
    <t>1 kpl odklop in demontaža obstoječe PMO z enim števcem porabe el. energije z demontažo posameznih elementov in vgradnja vseh obstoječih elementov novo omaro PMO večjih dimenzij</t>
  </si>
  <si>
    <t>1 kpl vgradna merilna omara iz INOX pločevine debeline 1.5mm, dimenzij 580x980x190mm (ŠxVxG), min. IP44, razdeljena na zgornji in spodnji del z dvojnimi vrati s ključavnico tipa "Elektro" dveh števcev porabe el. energije in ostale opreme. 1x števčna plošča, nosilec za pritrjevanje elektro elementov in bakrene zbiralke z izolatorji;</t>
  </si>
  <si>
    <t>1 kpl varovalčni ločilnik 160A/3p, 3x kratkostičniki</t>
  </si>
  <si>
    <t>1 kpl varovalčni ločilnik 100A/3p, varovalka 3x100A</t>
  </si>
  <si>
    <t>3 kos prenapetostni odvodnik razred I, 320V/1,4kV (npr. Protec B2 60/320);</t>
  </si>
  <si>
    <t>1 kpl varovalčni ločilnik 100A/3p, varovalka 3x50A</t>
  </si>
  <si>
    <t>1 kos dvotarifni direktni trifazni absolutni števec delovne energije 3x230/400V, 5-85A, z notranjo uro r.2, s PLC komunikacijskim vmesnikom, z vgrajenim omejevalcem toka-tarifnim odklopnikom</t>
  </si>
  <si>
    <t>1 kos tipka 10A, 230V, IP65, vgradnja na vrata omar</t>
  </si>
  <si>
    <t>1 kpl napisne ploščice z ustreznimi napisi, sponke, zbiralke, GIP, drobni in vezni material</t>
  </si>
  <si>
    <t>KOMPLET PMO</t>
  </si>
  <si>
    <t>Razdelilna omara RV, komplet:</t>
  </si>
  <si>
    <t>1 kpl vgradna elektro razdelilna omara iz INOX pločevine debeline 1.5mm, dimenzij 580x980x190mm (ŠxVxG), min. IP44, razdeljena na zgornji in spodnji del z dvojnimi vrati s ključavnico, nosilec za pritrjevanje elektro elementov in bakrene zbiralke z izolatorji;</t>
  </si>
  <si>
    <t>kos 1: FID 300mA, 4p, 80A, tip A</t>
  </si>
  <si>
    <t>kpl 1: čiščenje in vgradnja obstoječega stikala - odklopnik Schrack Q1 MC1 MC1B</t>
  </si>
  <si>
    <t>kpl 1: čiščenje in vgradnja obstoječih prenapetostnih odvodnikov - 3x Protec C 40/320</t>
  </si>
  <si>
    <t>kpl 7: čiščenje in vgradnja obstoječega 3p avtomatskega odklopnika</t>
  </si>
  <si>
    <t>kpl 1: čiščenje in vgradnja obstoječega 1p avtomatskega odklopnika</t>
  </si>
  <si>
    <t>kos 4: instalacijski avtomatski odklopnik C25/3p</t>
  </si>
  <si>
    <t>kos 2: instalacijski avtomatski odklopnik C35/3p</t>
  </si>
  <si>
    <t>kos 1: FID 30mA, 4p, 40A, tip A</t>
  </si>
  <si>
    <t>kos 3: instalacijski avtomatski odklopnik B16(10)/3p</t>
  </si>
  <si>
    <t>kos 3: instalacijski avtomatski odklopnik 1p (razni - B6, B10, B16)</t>
  </si>
  <si>
    <t>kos 1: instalacijsko stikalo 0-1, 10A/230V</t>
  </si>
  <si>
    <t>kos 2: instalacijsko izbirno stikalo 1-0-2, 10A/230V</t>
  </si>
  <si>
    <t>kos 6: kontaktor 3xNO 1xNC, 5.5kW/400V, za krmilno napetost 230VAC.</t>
  </si>
  <si>
    <t>kos 1: vtični rele 230 VAC, 10A, 2NO + 2NC s pripadajočim DIN podnožjem.</t>
  </si>
  <si>
    <t>kos 1 Astro stikalna ura, digitalna, za vgradnjo na DIN letev</t>
  </si>
  <si>
    <t>kpl 1: drobni in vezni material, zbiralke, sponke, napisne ploščice.</t>
  </si>
  <si>
    <t xml:space="preserve">Opomba: V RV se vgradi tudi del opreme iz poglavja DALI KRMILJENJA - po vezalni shemi.
</t>
  </si>
  <si>
    <t>Skupaj RV</t>
  </si>
  <si>
    <t>Pregledi, atesti, priklopi, instalacijske meritve, svetlobne meritve, spuščanje v pogon.</t>
  </si>
  <si>
    <t>Zakoličba obstoječih komunalnih vodov.</t>
  </si>
  <si>
    <t>Zakoličba trase kabelske kanalizacije.</t>
  </si>
  <si>
    <t>Geodetski posnetek trase kabelske kanalizacije.</t>
  </si>
  <si>
    <t>Izvedba priklopov/odklopov elektro merilne omare od elektro NN omrežja, zagotovitev prisotnosti upravljavca omrežja</t>
  </si>
  <si>
    <t>ura</t>
  </si>
  <si>
    <t>A1 ELEKTROINSTALACIJSKA DELA
SKUPAJ €, brez DDV:</t>
  </si>
  <si>
    <t>B1</t>
  </si>
  <si>
    <t>SVETILKE</t>
  </si>
  <si>
    <t>cena</t>
  </si>
  <si>
    <t>Svetilke, komplet z montažo, montažnim priborom, nastavitvami, preizkusom:</t>
  </si>
  <si>
    <t>S1</t>
  </si>
  <si>
    <t xml:space="preserve">Cestna svetilka za montažo na drog, izdelana iz litega aluminija z asimetrično optiko, prilagojeno za uporabo LED svetlobnih virov. Komplet s pritrdilnim materialom, priključitvijo, usmeritvijo in nastavitvami svetlobnega nivoja. Ustrezati mora investitorjevi tipizaciji opreme - pred dobavo preveriti. </t>
  </si>
  <si>
    <t>Leče so iz polimerja in omogočajo ustrezno razporeditev svetlobnega toka v prostoru - cestna optika. Ukladnost z Uredbo o mejnih vrednostih svetlobnega onesnaženja - ULOR=0.</t>
  </si>
  <si>
    <t>Svetilka prašno barvana, visoka zaščita pred vremenskimi vplivi.</t>
  </si>
  <si>
    <t>Optika je zaščitena s kaljenim steklom.</t>
  </si>
  <si>
    <t xml:space="preserve">Naklon svetilke je mogoče nastaviti na +-20°.
</t>
  </si>
  <si>
    <t>Vsi zunanji vijaki so izdelani iz nerjavnega jekla.</t>
  </si>
  <si>
    <t>Integrirani napajalnik 220-240 VAC 50/60 Hz z DALI tehnologijo regulacije svetlobnega toka, instaliran na montažni plošči, opremljen s konektorji, kar omogoča hitro premontažo.</t>
  </si>
  <si>
    <t>LED svetlobni vir: CRI70, 3.000° K</t>
  </si>
  <si>
    <t>Stopnja zaščite: IP 6, IK 08, razred izolacije I.</t>
  </si>
  <si>
    <t>Efektivni svetlobni tok: 5.749 lm.</t>
  </si>
  <si>
    <t>Priključna moč: 36 W.</t>
  </si>
  <si>
    <t>Dimenzije 415 x 245 x 60 mm.</t>
  </si>
  <si>
    <t>Kot npr. Tec-Mar MIG1 9200 ME 3000° K 36W 5749 lm GD (Dali)</t>
  </si>
  <si>
    <t>S2</t>
  </si>
  <si>
    <t>Efektivni svetlobni tok: 14.375 lm.</t>
  </si>
  <si>
    <t>Priključna moč: 91 W.</t>
  </si>
  <si>
    <t>Dimenzije 490 x 325 x 65 mm.</t>
  </si>
  <si>
    <t>Kot npr. Tec-Mar MIG2 9201 ME 3000° K 91W 14375 lm GD (Dali)</t>
  </si>
  <si>
    <t>S4</t>
  </si>
  <si>
    <t>Nadgradna LED vodotesna svetilka dimenzij cca. 120x1260x100mm (ŠxDxV), 4000K, CRI&gt;80, 230V, cca. 6400 lm, IP66, polikarbonat hišje in zaščitni pokrov, komplet z obešalnim in montažnim priborom. 
Kot npr. 970 Thema - LED, 49W, 6380 lm 4000K, IP66.</t>
  </si>
  <si>
    <t>Konzola za stensko montažo reflektorjev S1 oziroma S1</t>
  </si>
  <si>
    <t>Dobava in montaža tipskega ravnega konusnega vroče cinkanega stebra JR (kandelaber) nadzemne višine 8m, za montažo na sidrno ploščo, tip "ravni", konica prilagojena za direktno montažo svetilke, za 3. vetrno cono (30m/s), barva RAL7016. Komplet s pripadajočim sidro, sidrno ploščo in ostalim montažnim priborom ter zdelavo statičnega izračuna in dimenzioniranje pripadajočega temelja glede na lokalne geomehanske pogoje, izvedba ozemljitve stebra. Pred dobavo tip in barvo potrdi investitor.</t>
  </si>
  <si>
    <t>Priključno varovalni element za svetilke, komplet z varovalkami in priključno ploščico za vgradnjo v kandelaber:</t>
  </si>
  <si>
    <t>tip PVE 4/16-2, komplet z varovalkami</t>
  </si>
  <si>
    <t>kom</t>
  </si>
  <si>
    <t>Odklop in odstranitev obstoječe reflektorske svetilke na vertikalni konzoli na vstopnem objektu (h = cca 6m).</t>
  </si>
  <si>
    <t>Meritve in atesti</t>
  </si>
  <si>
    <t>B1 Svetilke skupaj SKUPAJ €, brez DDV:</t>
  </si>
  <si>
    <t>P</t>
  </si>
  <si>
    <t>B2</t>
  </si>
  <si>
    <t>SVETILKE - DALI REGULACIJA</t>
  </si>
  <si>
    <t>Vsi elementi morajo v ceni vsebovati vgradnjo in vezavo v elektro razdelilni omari oziroma v/na steber razsvetljave.
DALI krmiljenje omogoča krmiljenje sistemov razsvetljave v odvisnosti od potreb po osvetlitvah. Za aktiviranja sistema razsvetljave preko DALI sistema so potrebni senzorji, ki zaznavajo IR sevanje ali senzorji premika. Aktivacija senzorja pomeni spremembo stanja na vhodni DALI enoti ter aktiviranja DALI bremen skladno s programiranimi funkcijami na DALI vodilu.</t>
  </si>
  <si>
    <t>Napajalnik DALI  vodila za krmiljenje do 64 DALI naslovov, kot na primer:</t>
  </si>
  <si>
    <r>
      <t>HELVAR HES 402 napajalnik</t>
    </r>
    <r>
      <rPr>
        <sz val="10"/>
        <rFont val="Arial"/>
        <family val="2"/>
        <charset val="238"/>
      </rPr>
      <t xml:space="preserve"> 250 mA/DALI, do 64 DALI naslovov, za DIN letev, 2 modula, IP30</t>
    </r>
  </si>
  <si>
    <t>Analogna vhodna enota DALI s 4 vhodi, za vgradnjo ob NO stikalih/tipkalih (11 lokacij tipkal), kot na primer:</t>
  </si>
  <si>
    <r>
      <t xml:space="preserve">HELVAR HES 444 DIGIDIM 4 analogni VHODI (tipkalo ali stikalo) </t>
    </r>
    <r>
      <rPr>
        <sz val="10"/>
        <rFont val="Arial"/>
        <family val="2"/>
        <charset val="238"/>
      </rPr>
      <t>analogna vhodna enota DALI, brez DALI napajanja, vgradna ob stikalu</t>
    </r>
  </si>
  <si>
    <t>Analogna vhodna enota DALI PIR za priključitev standardnih senzorjev, za vgradnjo, za NC kontaklt, kot na primer:</t>
  </si>
  <si>
    <r>
      <t xml:space="preserve">HELVAR HES 441 DIGIDIM IR VHOD </t>
    </r>
    <r>
      <rPr>
        <sz val="10"/>
        <rFont val="Arial"/>
        <family val="2"/>
        <charset val="238"/>
      </rPr>
      <t>analogna vhodna enota DALI, brez DALI napajanja, vgradna ob senzorju</t>
    </r>
  </si>
  <si>
    <t>DALI Repeater za povečanje dosega DALI signala iz 300m na 600m (vgradnja v R-RIB)
Kot na primer:</t>
  </si>
  <si>
    <t xml:space="preserve">Helvar 405 DALI Repeater </t>
  </si>
  <si>
    <r>
      <t xml:space="preserve">Tipkalo 10A, na adapterju za montažo na DIN letev, </t>
    </r>
    <r>
      <rPr>
        <b/>
        <sz val="10"/>
        <rFont val="Arial"/>
        <family val="2"/>
        <charset val="238"/>
      </rPr>
      <t>za krmiljenje dveh DALI skupin</t>
    </r>
    <r>
      <rPr>
        <sz val="10"/>
        <rFont val="Arial"/>
        <family val="2"/>
        <charset val="238"/>
      </rPr>
      <t>, kot na primer:</t>
    </r>
  </si>
  <si>
    <t>GEWISS</t>
  </si>
  <si>
    <t>Svetlobni rele s prostim NC/NO kontaktom in svetlobnim senzorjem, za montažo na DIN letev, kot na primer:</t>
  </si>
  <si>
    <t>FINDER 11.321.8.230.0000</t>
  </si>
  <si>
    <t xml:space="preserve">Programiranje DALI sistema in koordinacija z izvajalcem del in projektantom elektro instalacija za potrebe PID dokumentacije: </t>
  </si>
  <si>
    <r>
      <t xml:space="preserve">OBVEZNI PREGLED DALI VODIL PRED PRIKLOPOM NAPAJANJA NA ELEMENTE DALI </t>
    </r>
    <r>
      <rPr>
        <sz val="10"/>
        <rFont val="Arial"/>
        <family val="2"/>
        <charset val="238"/>
      </rPr>
      <t>z vzpostavitvijo povezave, programiranje sistema skadno z zahtevami naročnika oziroma projektne dokumentacije z izvajalcu lastno strojno in programsko opremo ter šolanje uporabnika</t>
    </r>
  </si>
  <si>
    <t>B2 DALI SISTEM
SKUPAJ €, brez DDV:</t>
  </si>
  <si>
    <t>C1</t>
  </si>
  <si>
    <t>KRMILJE POGONOV VENTILOV</t>
  </si>
  <si>
    <t>cena/kos</t>
  </si>
  <si>
    <t>Elektro razdelilna omara R-PV</t>
  </si>
  <si>
    <t>FID 30mA, 4p, 80A, tip A</t>
  </si>
  <si>
    <t>1 kpl varovalčni ločilnik 100A/3p, varovalka 3x80A</t>
  </si>
  <si>
    <t>Odvodniki prenapetosti, razred C, 255V/20kA. Komplet 3x odvodnik razreda C s pripadajočim DIN podnožjem in pomožnim kontaktom za signalizacijo napake.</t>
  </si>
  <si>
    <t>Napetostni nadzorni rele, za 3-fazna omrežja AC/DC. Kontrola napetosti, zaporedja faz, asimetrije, zaznava prekinitve ničelnega vodnika. 2x izhodni kontakt.</t>
  </si>
  <si>
    <t>Instalacijski odklopnik 3-polni 400V AC; 10kA, B karakteristika, 2-16A</t>
  </si>
  <si>
    <t>Instalacijski odklopnik 1-polni 230V AC; 10kA, C karakteristika, 2-16A</t>
  </si>
  <si>
    <t>Instalacijski odklopnik 1-polni 24V DC; C karakteristika, 2-10A</t>
  </si>
  <si>
    <t>Motorsko zaščitno stikalo, 3-polno, 3x400V AC, Ir=1.0-1.6A, komplet s pomožnimi kontakti 2 x NC.
Kot npr. Eaton PKZM0-1.6 s pomožnimi kontakti 2 x NC</t>
  </si>
  <si>
    <t>Tipka 1NO 1NC, rdeče barve, 230V/16A, IP65, komplet z nosilcem za vgradnjo na čelno ploščo</t>
  </si>
  <si>
    <t>Tipka 1NO 1NC, zelene barve, 230V/16A, vgradnja na DIN letev v omari, komplet</t>
  </si>
  <si>
    <t>Signalna LED lučka zelene barve 230 VAC, IP65, komplet z nosilcem za vgradnjo na čelno ploščo</t>
  </si>
  <si>
    <t>Signalna LED lučka rdeče barve, 24 VDC, IP65, komplet z nosilcem za vgradnjo na čelno ploščo</t>
  </si>
  <si>
    <t>Signalna LED lučka zelene barve, 24 VDC, IP65, komplet z nosilcem za vgradnjo na čelno ploščo</t>
  </si>
  <si>
    <t>Industrijski napajalnik kompaktne izvedbe, 150W, vhod 230VAC, izhod 24V DC 5A.</t>
  </si>
  <si>
    <t>PLC krmilnik in dodatni moduli:</t>
  </si>
  <si>
    <t>krmilnik Cybrotech CYBRO-3 ali enakovreden</t>
  </si>
  <si>
    <t>modul Cybrotech COM-485-MB RTU Master ali enakovreden</t>
  </si>
  <si>
    <t>Storitev na krmilnem nivoju:</t>
  </si>
  <si>
    <t>Programiranje krmilnika, modulov (izdelava aplikacije po funkcijskih specifikacijah za obratovanje sistema), testiranje vseh priključenih signalov in sistemov, testiranje povezav, zagon sistema, predaja navodil in šolanje uporabnika.</t>
  </si>
  <si>
    <t>Fazne vrstne sponke za žice do 16mm2, komplet z zaščitnimi ploščicami in nosilci</t>
  </si>
  <si>
    <t>Ničelne vrstne sponke za žice do 16mm2, komplet z zaščitnimi ploščicami in nosilci</t>
  </si>
  <si>
    <t>Ozemljitvene vrstne sponke za žice do 16mm2, komplet z zaščitnimi ploščicami in nosilci</t>
  </si>
  <si>
    <t>Vrstne sponke za žice do 4mm2, komplet z zaščitnimi ploščicami in nosilci</t>
  </si>
  <si>
    <t>Ničelna in ozemljitvena zbiralka s priklopom do 24 vodnikov</t>
  </si>
  <si>
    <t>Drobni in potrošni material, žice, vijaki, korita, votlice itd...</t>
  </si>
  <si>
    <t>Sestavljanje omare po vezalnih shemah, komplet z drobnim materialom</t>
  </si>
  <si>
    <t>C1 SKUPAJ €, brez DDV:</t>
  </si>
  <si>
    <t>D1</t>
  </si>
  <si>
    <t>STRELOVOD</t>
  </si>
  <si>
    <t>Strelovodna naprava z vgrajenimi elementi:</t>
  </si>
  <si>
    <t>Ozemljitveni trak Fe/Zn 25x4mm, položen v izkopan kabelski jarek na globino 0.8m ali v opaž temljev objekta, vključno s križnimi sponkami , priključitvami na ostale ozemljilne sisteme, s protikorozijsko zaščito</t>
  </si>
  <si>
    <t>Lovilni vod Inox Ø=8mm. Način pritrditve na dobavljeno strešno kritino mora biti dogovorjen z investitorjem in projektantom arhitekture!</t>
  </si>
  <si>
    <t>Nosilec/podstavek strešnih lovilnih vodov Ø=8mm, Inox</t>
  </si>
  <si>
    <t>Stenski nosilec za odvode Ø=8mm, Inox</t>
  </si>
  <si>
    <t>Sponke za kovinske obrobe</t>
  </si>
  <si>
    <t>Vezne sponke za vod Ø=8mm, Inox</t>
  </si>
  <si>
    <t>Objemke za kovinske cevi raznih premerov</t>
  </si>
  <si>
    <t>Izdelava spojev z vijačenjem</t>
  </si>
  <si>
    <t>Izdelava spojev z varjenjem, komplet z zaščito spojev</t>
  </si>
  <si>
    <t>D1 STRELOVOD
SKUPAJ €, brez DDV:</t>
  </si>
  <si>
    <t>E1</t>
  </si>
  <si>
    <t>SISTEM AVTOMATSKEGA JAVLJANJA POŽARA</t>
  </si>
  <si>
    <t>E1.1 OPREMA</t>
  </si>
  <si>
    <t>Centrala</t>
  </si>
  <si>
    <t>Analogna avtomatska adresabilna požarna centrala z ohišjem, uporabniškim vmesnikom, napajalnikom, z 1 adresabilno zanko s 127 elementi. Pomnjenje zgodovine dogodkov (10000 ali več). Možnost oddaljenega dostopa in upravljanja sistema preko Ethernet mreže. Prostor za vgradnjo baterij. Vgrajen modul za prenos alarma v centralni center obveščanja in akumulatorske baterije 2x12V/18Ah oziroma ustrezne, 1x nadzorovani izhod, 5x relejski izhod. Upravljalna prikazovalna enota (grafični LCD večvrstični prikazovalnik). Vse v skladu s standardom EN54.
Kot npr.: Integral EvoxX CA</t>
  </si>
  <si>
    <t>Pozivnik LAN/GPRS za prenos na dežurni center z IP pretvornikom, komplet za prenos preko telefonske linije. Kompatibilen z izbrano požarno centralo. V kompletu z napajalnikom 13.8V/1.7A, z aku. baterijami in sabotažno zaščitenim ohišjem.</t>
  </si>
  <si>
    <t>Adresabilni optično/termični javljalnik požara s podnožjem.
Avtomatski večkriterijski optično-termični požarni javljalnik, nastavitev občutljivosti v skladu s standardom EN54, napredni požarni algoritem, odpornost na moteče dogodke in hitro odkrivanje pravega požara, vgrajeni alarmni izhod za dodatni alarmni signal, programabilen, vgrajen izolator zanke. Stopnja zaščite IP22, delovna temperatura -25 ° C do + 60 ° C, ohišje iz ABS plastike.
Kot npr. Schrack MTD 533X s podnožjem USB502-6</t>
  </si>
  <si>
    <t>Adresabilni ročni javljalnik požara z vodoodpornim ohišjem IP67, vključno z ustrezno kabelsko uvodnico.</t>
  </si>
  <si>
    <t>Adresabilni ročni javljalnik požara za notranjo uporabo (IP24), vključno z ustrezno kabelsko uvodnico.
Kot nor. Schrack MCP 545-X-1R red</t>
  </si>
  <si>
    <t>Plamenski detektor, multispektralni IR3, ohišje inox 316, vgrajena avtodiagnostika, non-EX, FM/DNV/ABS/EN-54-10/CPD approved,, možnosti posredovanja stanj: releji / 0-20mA / Modbus izhodi, IP66/IP67, razdalja detekcije plamena do 40m. Komplet z nosilcem za detektor s pregibnim zglobom za nastavitev ustrezne pozicije, inox 316, odporen na agresivne okoljske vplive, komplet z nadstreškom.
Kot. npr.: Spectrex SharpEye™ 20/20MI z nosilcem</t>
  </si>
  <si>
    <t>Adresabilni vhodno izhodni vmesnik z ohišjem IP65, 1x relejski izhod in 3x vhod za priklop brezpotencialnih kontaktov.
Kot npr. BX-OI3</t>
  </si>
  <si>
    <t>Adresabilna sirena in bliskavica za montažo, komplet s podnožjem, za zunanjo montažo.
Kot npr.: Schrack VTB-32E</t>
  </si>
  <si>
    <t>Adresabilna sirena in bliskavica za montažo, komplet s podnožjem, za notranjo montažo.</t>
  </si>
  <si>
    <t>Napajalnik za požarne sisteme, za zagotovitev 48 urnega napajanja plamenskih senzorjev, vhodna napetost 220 VAC, izhodna napetost = 27,6 VDC, protisabotažna zaščita, zaščita baterije, tehnični izhod, javljanje izpada 220V , javljanje napake na usmerniku, javljanje napake na aku bateriji, komplet z akumulatorskimi baterijami, skladen z EN54.</t>
  </si>
  <si>
    <t>Elektro omara iz poliestra, dim. 400x600x200mm (Š x V x G) z montažno ploščo. Zaprta z enokrilnimi vrati (z vgrajeno ročko na tritočkovno zapiralo, polcilindrično zapiralo in tipska ključavnica investitorja), opremljen s strešico proti dežju (enokapna strešica).</t>
  </si>
  <si>
    <t>Programiranje in konfiguriranje sistema, nastavitve vseh parametrov, testiranje in zagon</t>
  </si>
  <si>
    <t>Organizacija in sodelovanje na pregledu sistema
avtomatskega javljanja požara</t>
  </si>
  <si>
    <t>Pregled požarnega sistema s strani pooblaščene osebe in izdaja potrdila o brezhibnosti delovanja aktivne požarne zaščite</t>
  </si>
  <si>
    <t>Transportni stroški, drobni material, objemke, označevanje vseh elementov s trajnimi oznakami v skladu s predpisi...</t>
  </si>
  <si>
    <t>SKUPAJ E1.1</t>
  </si>
  <si>
    <t>E1.2 INSTALACIJE</t>
  </si>
  <si>
    <t>Kabel Iy(St)y 2x2x0,8mm2 za požarne zanke požarnih sistemov.</t>
  </si>
  <si>
    <t>Kabel F-UTP kabla CAT 6A 23AWG</t>
  </si>
  <si>
    <t>Kabel PPL 3x1,5 mm2, napajalni</t>
  </si>
  <si>
    <t>Samougasna fleksibilna PVC cev Ø16mm, komplet s pritrdilnim materialom</t>
  </si>
  <si>
    <t>Uvodnice navojne, za kable Ø7-11mm, IP66, UV odporni PA.</t>
  </si>
  <si>
    <t>SKUPAJ E1.2</t>
  </si>
  <si>
    <t>SKUPAJ E1 (€ brez DDV)</t>
  </si>
  <si>
    <t>GRADBENA DELA</t>
  </si>
  <si>
    <t>B1.1</t>
  </si>
  <si>
    <t>B1.2</t>
  </si>
  <si>
    <t>MOČNOSTNE IN ŠIBKOTOČNE INSTALACIJE</t>
  </si>
  <si>
    <t>DALI REGULACIJA</t>
  </si>
  <si>
    <t>POŽARNO JAVLJANJE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</si>
</sst>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quot;SIT&quot;_-;\-* #,##0.00\ &quot;SIT&quot;_-;_-* &quot;-&quot;??\ &quot;SIT&quot;_-;_-@_-"/>
    <numFmt numFmtId="165" formatCode="#,##0.0"/>
    <numFmt numFmtId="166" formatCode="0.0"/>
    <numFmt numFmtId="167" formatCode="#."/>
    <numFmt numFmtId="168" formatCode="#.0"/>
    <numFmt numFmtId="169" formatCode="#,##0.00\ [$€-1]"/>
    <numFmt numFmtId="170" formatCode="#,##0.00\ &quot;€&quot;"/>
    <numFmt numFmtId="171" formatCode="#,##0.00\ _€"/>
    <numFmt numFmtId="172" formatCode="#,##0;#,##0"/>
    <numFmt numFmtId="173" formatCode="#,##0.00;#,##0.00"/>
    <numFmt numFmtId="174" formatCode="###0.00;###0.00"/>
  </numFmts>
  <fonts count="50">
    <font>
      <sz val="10"/>
      <name val="Arial"/>
    </font>
    <font>
      <sz val="11"/>
      <color theme="1"/>
      <name val="Calibri"/>
      <family val="2"/>
      <charset val="238"/>
      <scheme val="minor"/>
    </font>
    <font>
      <sz val="10"/>
      <name val="Arial"/>
      <family val="2"/>
    </font>
    <font>
      <sz val="11"/>
      <name val="Arial CE"/>
      <family val="2"/>
      <charset val="238"/>
    </font>
    <font>
      <sz val="11"/>
      <color indexed="8"/>
      <name val="Arial CE"/>
      <family val="2"/>
      <charset val="238"/>
    </font>
    <font>
      <b/>
      <sz val="11"/>
      <color indexed="8"/>
      <name val="Arial CE"/>
      <family val="2"/>
      <charset val="238"/>
    </font>
    <font>
      <sz val="11"/>
      <name val="Arial CE"/>
    </font>
    <font>
      <b/>
      <sz val="11"/>
      <name val="Arial CE"/>
      <family val="2"/>
      <charset val="238"/>
    </font>
    <font>
      <vertAlign val="superscript"/>
      <sz val="11"/>
      <name val="Arial CE"/>
      <family val="2"/>
      <charset val="238"/>
    </font>
    <font>
      <sz val="14"/>
      <name val="Arial"/>
      <family val="2"/>
    </font>
    <font>
      <sz val="14"/>
      <color indexed="8"/>
      <name val="Arial CE"/>
      <family val="2"/>
      <charset val="238"/>
    </font>
    <font>
      <sz val="14"/>
      <name val="Arial CE"/>
      <family val="2"/>
      <charset val="238"/>
    </font>
    <font>
      <b/>
      <sz val="12"/>
      <name val="Arial CE"/>
      <family val="2"/>
      <charset val="238"/>
    </font>
    <font>
      <sz val="11"/>
      <name val="Arial"/>
      <family val="2"/>
      <charset val="238"/>
    </font>
    <font>
      <sz val="11"/>
      <color indexed="10"/>
      <name val="Arial CE"/>
      <family val="2"/>
      <charset val="238"/>
    </font>
    <font>
      <b/>
      <sz val="11"/>
      <name val="Arial CE"/>
      <charset val="238"/>
    </font>
    <font>
      <b/>
      <sz val="12"/>
      <color indexed="10"/>
      <name val="Arial CE"/>
      <family val="2"/>
      <charset val="238"/>
    </font>
    <font>
      <b/>
      <sz val="11"/>
      <color indexed="10"/>
      <name val="Arial CE"/>
      <family val="2"/>
      <charset val="238"/>
    </font>
    <font>
      <sz val="8"/>
      <name val="Arial"/>
      <family val="2"/>
    </font>
    <font>
      <b/>
      <sz val="12"/>
      <color indexed="8"/>
      <name val="Arial CE"/>
      <charset val="238"/>
    </font>
    <font>
      <b/>
      <sz val="12"/>
      <name val="Arial CE"/>
      <charset val="238"/>
    </font>
    <font>
      <sz val="12"/>
      <name val="Arial"/>
      <family val="2"/>
      <charset val="238"/>
    </font>
    <font>
      <sz val="11"/>
      <name val="Arial CE"/>
      <charset val="238"/>
    </font>
    <font>
      <sz val="10"/>
      <name val="Arial"/>
      <family val="2"/>
      <charset val="238"/>
    </font>
    <font>
      <sz val="10"/>
      <name val="Arial"/>
      <family val="2"/>
      <charset val="238"/>
    </font>
    <font>
      <sz val="10"/>
      <name val="Arial"/>
      <family val="2"/>
      <charset val="204"/>
    </font>
    <font>
      <sz val="9"/>
      <name val="Arial"/>
      <family val="2"/>
      <charset val="238"/>
    </font>
    <font>
      <sz val="11"/>
      <color rgb="FFFF0000"/>
      <name val="Arial CE"/>
      <family val="2"/>
      <charset val="238"/>
    </font>
    <font>
      <sz val="10"/>
      <color theme="1"/>
      <name val="Arial"/>
      <family val="2"/>
      <charset val="238"/>
    </font>
    <font>
      <b/>
      <sz val="10"/>
      <name val="Arial"/>
      <family val="2"/>
      <charset val="238"/>
    </font>
    <font>
      <b/>
      <i/>
      <sz val="10"/>
      <color indexed="8"/>
      <name val="Arial"/>
      <family val="2"/>
      <charset val="238"/>
    </font>
    <font>
      <b/>
      <sz val="12"/>
      <name val="Arial"/>
      <family val="2"/>
      <charset val="238"/>
    </font>
    <font>
      <sz val="9"/>
      <name val="Arial"/>
      <family val="2"/>
    </font>
    <font>
      <sz val="10"/>
      <name val="Arial CE"/>
      <charset val="238"/>
    </font>
    <font>
      <sz val="10"/>
      <color indexed="8"/>
      <name val="Arial"/>
      <family val="2"/>
      <charset val="238"/>
    </font>
    <font>
      <sz val="10"/>
      <name val="Arial CE"/>
      <family val="2"/>
      <charset val="238"/>
    </font>
    <font>
      <b/>
      <sz val="10"/>
      <color theme="1"/>
      <name val="Arial"/>
      <family val="2"/>
      <charset val="238"/>
    </font>
    <font>
      <sz val="10"/>
      <color rgb="FF000000"/>
      <name val="Arial"/>
      <family val="2"/>
      <charset val="238"/>
    </font>
    <font>
      <b/>
      <sz val="10"/>
      <color indexed="10"/>
      <name val="Arial"/>
      <family val="2"/>
      <charset val="238"/>
    </font>
    <font>
      <sz val="9"/>
      <name val="Arial CE"/>
      <family val="2"/>
      <charset val="238"/>
    </font>
    <font>
      <b/>
      <sz val="9"/>
      <name val="Arial"/>
      <family val="2"/>
    </font>
    <font>
      <b/>
      <sz val="10"/>
      <name val="Arial"/>
      <family val="2"/>
    </font>
    <font>
      <b/>
      <sz val="9"/>
      <name val="Arial CE"/>
      <family val="2"/>
      <charset val="238"/>
    </font>
    <font>
      <b/>
      <sz val="9"/>
      <name val="Arial"/>
      <family val="2"/>
      <charset val="238"/>
    </font>
    <font>
      <b/>
      <sz val="10"/>
      <name val="Arial CE"/>
      <charset val="238"/>
    </font>
    <font>
      <sz val="8"/>
      <color rgb="FF000000"/>
      <name val="Tahoma"/>
      <family val="2"/>
      <charset val="238"/>
    </font>
    <font>
      <b/>
      <sz val="10"/>
      <color rgb="FF000000"/>
      <name val="Arial"/>
      <family val="2"/>
      <charset val="238"/>
    </font>
    <font>
      <sz val="10"/>
      <color theme="0" tint="-0.14999847407452621"/>
      <name val="Arial"/>
      <family val="2"/>
      <charset val="238"/>
    </font>
    <font>
      <b/>
      <i/>
      <sz val="10"/>
      <name val="Arial"/>
      <family val="2"/>
      <charset val="238"/>
    </font>
    <font>
      <b/>
      <sz val="11"/>
      <color indexed="8"/>
      <name val="Arial CE"/>
      <charset val="238"/>
    </font>
  </fonts>
  <fills count="5">
    <fill>
      <patternFill patternType="none"/>
    </fill>
    <fill>
      <patternFill patternType="gray125"/>
    </fill>
    <fill>
      <patternFill patternType="solid">
        <fgColor indexed="22"/>
        <bgColor indexed="31"/>
      </patternFill>
    </fill>
    <fill>
      <patternFill patternType="solid">
        <fgColor theme="0" tint="-0.249977111117893"/>
        <bgColor indexed="64"/>
      </patternFill>
    </fill>
    <fill>
      <patternFill patternType="solid">
        <fgColor rgb="FFFFFFFF"/>
        <bgColor indexed="64"/>
      </patternFill>
    </fill>
  </fills>
  <borders count="5">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s>
  <cellStyleXfs count="19">
    <xf numFmtId="0" fontId="0" fillId="0" borderId="0"/>
    <xf numFmtId="164" fontId="2" fillId="0" borderId="0" applyFont="0" applyFill="0" applyBorder="0" applyAlignment="0" applyProtection="0"/>
    <xf numFmtId="164" fontId="2" fillId="0" borderId="0" applyFont="0" applyFill="0" applyBorder="0" applyAlignment="0" applyProtection="0"/>
    <xf numFmtId="0" fontId="23" fillId="0" borderId="0"/>
    <xf numFmtId="0" fontId="24" fillId="0" borderId="0"/>
    <xf numFmtId="0" fontId="26" fillId="0" borderId="0"/>
    <xf numFmtId="0" fontId="23" fillId="0" borderId="0"/>
    <xf numFmtId="0" fontId="2" fillId="0" borderId="0" applyFill="0" applyBorder="0"/>
    <xf numFmtId="0" fontId="23" fillId="0" borderId="0" applyFill="0" applyBorder="0"/>
    <xf numFmtId="0" fontId="25" fillId="0" borderId="0" applyFill="0" applyBorder="0"/>
    <xf numFmtId="0" fontId="2" fillId="0" borderId="0" applyFill="0" applyBorder="0"/>
    <xf numFmtId="164" fontId="24" fillId="0" borderId="0" applyFont="0" applyFill="0" applyBorder="0" applyAlignment="0" applyProtection="0"/>
    <xf numFmtId="0" fontId="1" fillId="0" borderId="0"/>
    <xf numFmtId="0" fontId="23" fillId="0" borderId="0"/>
    <xf numFmtId="0" fontId="32" fillId="0" borderId="0"/>
    <xf numFmtId="0" fontId="33" fillId="0" borderId="0"/>
    <xf numFmtId="0" fontId="2" fillId="0" borderId="0"/>
    <xf numFmtId="0" fontId="26" fillId="0" borderId="0"/>
    <xf numFmtId="0" fontId="45" fillId="4" borderId="0">
      <alignment horizontal="left" vertical="top"/>
    </xf>
  </cellStyleXfs>
  <cellXfs count="473">
    <xf numFmtId="0" fontId="0" fillId="0" borderId="0" xfId="0"/>
    <xf numFmtId="0" fontId="3" fillId="0" borderId="0" xfId="7" applyFont="1" applyBorder="1"/>
    <xf numFmtId="0" fontId="3" fillId="0" borderId="0" xfId="7" applyFont="1"/>
    <xf numFmtId="0" fontId="3" fillId="0" borderId="0" xfId="10" applyFont="1"/>
    <xf numFmtId="0" fontId="3" fillId="0" borderId="1" xfId="10" applyFont="1" applyBorder="1"/>
    <xf numFmtId="0" fontId="4" fillId="0" borderId="0" xfId="10" applyFont="1" applyFill="1" applyBorder="1" applyAlignment="1" applyProtection="1"/>
    <xf numFmtId="4" fontId="3" fillId="0" borderId="0" xfId="7" applyNumberFormat="1" applyFont="1" applyBorder="1"/>
    <xf numFmtId="0" fontId="4" fillId="0" borderId="0" xfId="10" applyFont="1" applyFill="1" applyBorder="1"/>
    <xf numFmtId="0" fontId="7" fillId="0" borderId="0" xfId="7" applyFont="1"/>
    <xf numFmtId="3" fontId="3" fillId="0" borderId="0" xfId="7" applyNumberFormat="1" applyFont="1" applyBorder="1"/>
    <xf numFmtId="0" fontId="7" fillId="0" borderId="0" xfId="7" applyFont="1" applyBorder="1"/>
    <xf numFmtId="165" fontId="3" fillId="0" borderId="0" xfId="7" applyNumberFormat="1" applyFont="1" applyBorder="1"/>
    <xf numFmtId="3" fontId="3" fillId="0" borderId="0" xfId="7" applyNumberFormat="1" applyFont="1" applyBorder="1" applyAlignment="1">
      <alignment horizontal="right"/>
    </xf>
    <xf numFmtId="3" fontId="3" fillId="0" borderId="2" xfId="7" applyNumberFormat="1" applyFont="1" applyBorder="1"/>
    <xf numFmtId="4" fontId="3" fillId="0" borderId="2" xfId="7" applyNumberFormat="1" applyFont="1" applyBorder="1"/>
    <xf numFmtId="4" fontId="3" fillId="0" borderId="0" xfId="0" applyNumberFormat="1" applyFont="1"/>
    <xf numFmtId="165" fontId="3" fillId="0" borderId="2" xfId="7" applyNumberFormat="1" applyFont="1" applyBorder="1"/>
    <xf numFmtId="165" fontId="3" fillId="0" borderId="0" xfId="0" applyNumberFormat="1" applyFont="1"/>
    <xf numFmtId="3" fontId="3" fillId="0" borderId="1" xfId="7" applyNumberFormat="1" applyFont="1" applyBorder="1"/>
    <xf numFmtId="0" fontId="6" fillId="0" borderId="0" xfId="7" applyFont="1" applyBorder="1"/>
    <xf numFmtId="3" fontId="6" fillId="0" borderId="1" xfId="7" applyNumberFormat="1" applyFont="1" applyBorder="1" applyAlignment="1">
      <alignment horizontal="right"/>
    </xf>
    <xf numFmtId="167" fontId="3" fillId="0" borderId="0" xfId="7" applyNumberFormat="1" applyFont="1" applyBorder="1" applyAlignment="1">
      <alignment vertical="top" wrapText="1"/>
    </xf>
    <xf numFmtId="0" fontId="3" fillId="0" borderId="0" xfId="7" applyFont="1" applyBorder="1" applyAlignment="1">
      <alignment vertical="top" wrapText="1"/>
    </xf>
    <xf numFmtId="0" fontId="6" fillId="0" borderId="1" xfId="7" applyFont="1" applyBorder="1" applyAlignment="1">
      <alignment horizontal="right"/>
    </xf>
    <xf numFmtId="0" fontId="3" fillId="0" borderId="0" xfId="7" applyFont="1" applyAlignment="1">
      <alignment vertical="top" wrapText="1"/>
    </xf>
    <xf numFmtId="0" fontId="6" fillId="0" borderId="1" xfId="7" applyFont="1" applyBorder="1" applyAlignment="1">
      <alignment horizontal="left" vertical="top" wrapText="1"/>
    </xf>
    <xf numFmtId="0" fontId="3" fillId="0" borderId="2" xfId="7" applyFont="1" applyBorder="1" applyAlignment="1">
      <alignment vertical="top" wrapText="1"/>
    </xf>
    <xf numFmtId="167" fontId="6" fillId="0" borderId="1" xfId="7" applyNumberFormat="1" applyFont="1" applyBorder="1" applyAlignment="1">
      <alignment vertical="top" wrapText="1"/>
    </xf>
    <xf numFmtId="167" fontId="3" fillId="0" borderId="0" xfId="7" applyNumberFormat="1" applyFont="1" applyFill="1" applyBorder="1" applyAlignment="1">
      <alignment vertical="top" wrapText="1"/>
    </xf>
    <xf numFmtId="167" fontId="3" fillId="0" borderId="2" xfId="7" applyNumberFormat="1" applyFont="1" applyBorder="1" applyAlignment="1">
      <alignment vertical="top" wrapText="1"/>
    </xf>
    <xf numFmtId="167" fontId="3" fillId="0" borderId="0" xfId="7" applyNumberFormat="1" applyFont="1" applyBorder="1" applyAlignment="1">
      <alignment horizontal="left" vertical="top" wrapText="1"/>
    </xf>
    <xf numFmtId="166" fontId="3" fillId="0" borderId="2" xfId="7" applyNumberFormat="1" applyFont="1" applyBorder="1" applyAlignment="1">
      <alignment vertical="top" wrapText="1"/>
    </xf>
    <xf numFmtId="166" fontId="3" fillId="0" borderId="0" xfId="7" applyNumberFormat="1" applyFont="1" applyBorder="1" applyAlignment="1">
      <alignment vertical="top" wrapText="1"/>
    </xf>
    <xf numFmtId="0" fontId="3" fillId="0" borderId="0" xfId="7" applyFont="1" applyBorder="1" applyAlignment="1">
      <alignment horizontal="right" vertical="top" wrapText="1"/>
    </xf>
    <xf numFmtId="0" fontId="3" fillId="0" borderId="0" xfId="7" applyFont="1" applyFill="1" applyBorder="1" applyAlignment="1">
      <alignment horizontal="right" vertical="top" wrapText="1"/>
    </xf>
    <xf numFmtId="0" fontId="3" fillId="0" borderId="0" xfId="7" quotePrefix="1" applyFont="1" applyAlignment="1">
      <alignment vertical="top"/>
    </xf>
    <xf numFmtId="167" fontId="3" fillId="0" borderId="1" xfId="7" applyNumberFormat="1" applyFont="1" applyBorder="1" applyAlignment="1">
      <alignment vertical="top" wrapText="1"/>
    </xf>
    <xf numFmtId="0" fontId="3" fillId="0" borderId="1" xfId="7" applyFont="1" applyBorder="1" applyAlignment="1">
      <alignment vertical="top" wrapText="1"/>
    </xf>
    <xf numFmtId="165" fontId="3" fillId="0" borderId="1" xfId="7" applyNumberFormat="1" applyFont="1" applyBorder="1"/>
    <xf numFmtId="3" fontId="3" fillId="0" borderId="1" xfId="7" applyNumberFormat="1" applyFont="1" applyBorder="1" applyAlignment="1">
      <alignment horizontal="right"/>
    </xf>
    <xf numFmtId="166" fontId="3" fillId="0" borderId="0" xfId="7" applyNumberFormat="1" applyFont="1" applyBorder="1" applyAlignment="1">
      <alignment horizontal="left" vertical="top" wrapText="1"/>
    </xf>
    <xf numFmtId="0" fontId="3" fillId="0" borderId="0" xfId="7" applyFont="1" applyFill="1" applyBorder="1" applyAlignment="1">
      <alignment horizontal="left" vertical="top" wrapText="1"/>
    </xf>
    <xf numFmtId="4" fontId="3" fillId="0" borderId="0" xfId="7" applyNumberFormat="1" applyFont="1" applyBorder="1" applyAlignment="1">
      <alignment horizontal="left"/>
    </xf>
    <xf numFmtId="4" fontId="3" fillId="0" borderId="0" xfId="7" applyNumberFormat="1" applyFont="1" applyBorder="1" applyAlignment="1">
      <alignment horizontal="right"/>
    </xf>
    <xf numFmtId="0" fontId="10" fillId="0" borderId="0" xfId="10" applyFont="1" applyFill="1" applyAlignment="1" applyProtection="1"/>
    <xf numFmtId="0" fontId="11" fillId="0" borderId="0" xfId="10" applyFont="1"/>
    <xf numFmtId="164" fontId="3" fillId="0" borderId="0" xfId="10" applyNumberFormat="1" applyFont="1"/>
    <xf numFmtId="0" fontId="3" fillId="0" borderId="0" xfId="10" applyFont="1" applyBorder="1"/>
    <xf numFmtId="0" fontId="3" fillId="0" borderId="0" xfId="10" applyFont="1" applyAlignment="1">
      <alignment textRotation="45"/>
    </xf>
    <xf numFmtId="0" fontId="11" fillId="0" borderId="0" xfId="10" applyFont="1" applyAlignment="1">
      <alignment textRotation="45"/>
    </xf>
    <xf numFmtId="0" fontId="12" fillId="0" borderId="0" xfId="10" applyFont="1"/>
    <xf numFmtId="0" fontId="12" fillId="0" borderId="0" xfId="10" applyNumberFormat="1" applyFont="1" applyProtection="1">
      <protection locked="0"/>
    </xf>
    <xf numFmtId="17" fontId="12" fillId="0" borderId="0" xfId="10" applyNumberFormat="1" applyFont="1" applyProtection="1">
      <protection locked="0"/>
    </xf>
    <xf numFmtId="16" fontId="9" fillId="0" borderId="0" xfId="0" applyNumberFormat="1" applyFont="1"/>
    <xf numFmtId="17" fontId="3" fillId="0" borderId="0" xfId="10" applyNumberFormat="1" applyFont="1" applyProtection="1">
      <protection locked="0"/>
    </xf>
    <xf numFmtId="0" fontId="3" fillId="0" borderId="0" xfId="10" applyNumberFormat="1" applyFont="1" applyProtection="1">
      <protection locked="0"/>
    </xf>
    <xf numFmtId="168" fontId="3" fillId="0" borderId="0" xfId="7" applyNumberFormat="1" applyFont="1" applyBorder="1" applyAlignment="1">
      <alignment horizontal="left" vertical="top" wrapText="1"/>
    </xf>
    <xf numFmtId="0" fontId="3" fillId="0" borderId="0" xfId="7" applyFont="1" applyBorder="1" applyAlignment="1">
      <alignment horizontal="left" vertical="top" wrapText="1"/>
    </xf>
    <xf numFmtId="0" fontId="3" fillId="0" borderId="0" xfId="7" applyFont="1" applyFill="1" applyBorder="1" applyAlignment="1">
      <alignment vertical="top" wrapText="1"/>
    </xf>
    <xf numFmtId="166" fontId="3" fillId="0" borderId="0" xfId="7" applyNumberFormat="1" applyFont="1" applyFill="1" applyBorder="1" applyAlignment="1">
      <alignment vertical="top" wrapText="1"/>
    </xf>
    <xf numFmtId="3" fontId="3" fillId="0" borderId="0" xfId="7" applyNumberFormat="1" applyFont="1" applyFill="1" applyBorder="1"/>
    <xf numFmtId="0" fontId="3" fillId="0" borderId="0" xfId="7" applyFont="1" applyFill="1"/>
    <xf numFmtId="4" fontId="3" fillId="0" borderId="0" xfId="7" applyNumberFormat="1" applyFont="1" applyFill="1" applyBorder="1"/>
    <xf numFmtId="0" fontId="3" fillId="0" borderId="0" xfId="7" applyFont="1" applyFill="1" applyBorder="1"/>
    <xf numFmtId="169" fontId="3" fillId="0" borderId="0" xfId="2" applyNumberFormat="1" applyFont="1" applyBorder="1"/>
    <xf numFmtId="169" fontId="6" fillId="0" borderId="0" xfId="2" applyNumberFormat="1" applyFont="1" applyBorder="1"/>
    <xf numFmtId="169" fontId="3" fillId="0" borderId="0" xfId="1" applyNumberFormat="1" applyFont="1"/>
    <xf numFmtId="169" fontId="3" fillId="0" borderId="1" xfId="10" applyNumberFormat="1" applyFont="1" applyBorder="1"/>
    <xf numFmtId="49" fontId="12" fillId="0" borderId="0" xfId="10" applyNumberFormat="1" applyFont="1"/>
    <xf numFmtId="4" fontId="14" fillId="0" borderId="0" xfId="7" applyNumberFormat="1" applyFont="1" applyBorder="1"/>
    <xf numFmtId="0" fontId="14" fillId="0" borderId="0" xfId="7" applyFont="1"/>
    <xf numFmtId="166" fontId="3" fillId="0" borderId="0" xfId="7" applyNumberFormat="1" applyFont="1" applyFill="1" applyBorder="1" applyAlignment="1">
      <alignment horizontal="left" vertical="top" wrapText="1"/>
    </xf>
    <xf numFmtId="0" fontId="14" fillId="0" borderId="0" xfId="7" applyFont="1" applyFill="1" applyBorder="1" applyAlignment="1">
      <alignment horizontal="right" vertical="top" wrapText="1"/>
    </xf>
    <xf numFmtId="4" fontId="14" fillId="0" borderId="0" xfId="7" applyNumberFormat="1" applyFont="1" applyBorder="1" applyAlignment="1">
      <alignment horizontal="right"/>
    </xf>
    <xf numFmtId="167" fontId="14" fillId="0" borderId="0" xfId="7" applyNumberFormat="1" applyFont="1" applyFill="1" applyBorder="1" applyAlignment="1">
      <alignment horizontal="left" vertical="top" wrapText="1"/>
    </xf>
    <xf numFmtId="0" fontId="15" fillId="0" borderId="0" xfId="0" applyFont="1"/>
    <xf numFmtId="0" fontId="0" fillId="0" borderId="0" xfId="0" applyAlignment="1">
      <alignment horizontal="left" vertical="top" wrapText="1"/>
    </xf>
    <xf numFmtId="0" fontId="16" fillId="0" borderId="0" xfId="10" applyNumberFormat="1" applyFont="1" applyProtection="1">
      <protection locked="0"/>
    </xf>
    <xf numFmtId="169" fontId="5" fillId="0" borderId="0" xfId="10" applyNumberFormat="1" applyFont="1" applyFill="1" applyBorder="1"/>
    <xf numFmtId="169" fontId="17" fillId="0" borderId="0" xfId="10" applyNumberFormat="1" applyFont="1" applyFill="1" applyBorder="1"/>
    <xf numFmtId="0" fontId="3" fillId="0" borderId="0" xfId="10" applyFont="1" applyFill="1" applyBorder="1"/>
    <xf numFmtId="0" fontId="3" fillId="0" borderId="3" xfId="10" applyFont="1" applyBorder="1"/>
    <xf numFmtId="0" fontId="4" fillId="0" borderId="3" xfId="10" applyFont="1" applyFill="1" applyBorder="1" applyAlignment="1" applyProtection="1"/>
    <xf numFmtId="169" fontId="4" fillId="0" borderId="3" xfId="2" applyNumberFormat="1" applyFont="1" applyFill="1" applyBorder="1" applyProtection="1"/>
    <xf numFmtId="0" fontId="19" fillId="0" borderId="0" xfId="10" applyFont="1" applyFill="1" applyAlignment="1" applyProtection="1"/>
    <xf numFmtId="0" fontId="22" fillId="0" borderId="0" xfId="7" applyFont="1" applyBorder="1"/>
    <xf numFmtId="0" fontId="22" fillId="0" borderId="0" xfId="7" applyFont="1"/>
    <xf numFmtId="0" fontId="27" fillId="0" borderId="0" xfId="7" applyFont="1"/>
    <xf numFmtId="0" fontId="3" fillId="0" borderId="0" xfId="8" quotePrefix="1" applyFont="1" applyAlignment="1">
      <alignment vertical="top"/>
    </xf>
    <xf numFmtId="0" fontId="3" fillId="0" borderId="0" xfId="8" applyFont="1"/>
    <xf numFmtId="0" fontId="7" fillId="0" borderId="0" xfId="8" applyFont="1"/>
    <xf numFmtId="0" fontId="3" fillId="0" borderId="0" xfId="8" applyFont="1" applyBorder="1" applyAlignment="1">
      <alignment vertical="top" wrapText="1"/>
    </xf>
    <xf numFmtId="3" fontId="3" fillId="0" borderId="0" xfId="8" applyNumberFormat="1" applyFont="1" applyBorder="1"/>
    <xf numFmtId="167" fontId="6" fillId="0" borderId="1" xfId="8" applyNumberFormat="1" applyFont="1" applyBorder="1" applyAlignment="1">
      <alignment vertical="top" wrapText="1"/>
    </xf>
    <xf numFmtId="0" fontId="6" fillId="0" borderId="1" xfId="8" applyFont="1" applyBorder="1" applyAlignment="1">
      <alignment horizontal="left" vertical="top" wrapText="1"/>
    </xf>
    <xf numFmtId="0" fontId="6" fillId="0" borderId="1" xfId="8" applyFont="1" applyBorder="1" applyAlignment="1">
      <alignment horizontal="right"/>
    </xf>
    <xf numFmtId="3" fontId="6" fillId="0" borderId="1" xfId="8" applyNumberFormat="1" applyFont="1" applyBorder="1" applyAlignment="1">
      <alignment horizontal="right"/>
    </xf>
    <xf numFmtId="0" fontId="6" fillId="0" borderId="0" xfId="8" applyFont="1" applyBorder="1"/>
    <xf numFmtId="167" fontId="3" fillId="0" borderId="0" xfId="8" applyNumberFormat="1" applyFont="1" applyBorder="1" applyAlignment="1">
      <alignment vertical="top" wrapText="1"/>
    </xf>
    <xf numFmtId="165" fontId="3" fillId="0" borderId="0" xfId="8" applyNumberFormat="1" applyFont="1" applyBorder="1"/>
    <xf numFmtId="3" fontId="3" fillId="0" borderId="0" xfId="8" applyNumberFormat="1" applyFont="1" applyBorder="1" applyAlignment="1">
      <alignment horizontal="right"/>
    </xf>
    <xf numFmtId="0" fontId="3" fillId="0" borderId="0" xfId="8" applyFont="1" applyBorder="1"/>
    <xf numFmtId="0" fontId="7" fillId="0" borderId="0" xfId="8" applyFont="1" applyBorder="1"/>
    <xf numFmtId="0" fontId="3" fillId="0" borderId="1" xfId="8" applyNumberFormat="1" applyFont="1" applyBorder="1" applyAlignment="1">
      <alignment vertical="top" wrapText="1"/>
    </xf>
    <xf numFmtId="0" fontId="3" fillId="0" borderId="1" xfId="8" applyNumberFormat="1" applyFont="1" applyBorder="1"/>
    <xf numFmtId="0" fontId="3" fillId="0" borderId="0" xfId="8" applyNumberFormat="1" applyFont="1"/>
    <xf numFmtId="166" fontId="3" fillId="0" borderId="0" xfId="8" applyNumberFormat="1" applyFont="1" applyBorder="1" applyAlignment="1">
      <alignment vertical="top" wrapText="1"/>
    </xf>
    <xf numFmtId="166" fontId="3" fillId="0" borderId="0" xfId="8" applyNumberFormat="1" applyFont="1" applyBorder="1" applyAlignment="1">
      <alignment horizontal="left" vertical="top" wrapText="1"/>
    </xf>
    <xf numFmtId="0" fontId="3" fillId="0" borderId="0" xfId="8" applyFont="1" applyFill="1" applyBorder="1" applyAlignment="1">
      <alignment horizontal="right" vertical="top" wrapText="1"/>
    </xf>
    <xf numFmtId="4" fontId="3" fillId="0" borderId="0" xfId="8" applyNumberFormat="1" applyFont="1" applyBorder="1"/>
    <xf numFmtId="168" fontId="3" fillId="0" borderId="0" xfId="8" applyNumberFormat="1" applyFont="1" applyBorder="1" applyAlignment="1">
      <alignment horizontal="left" vertical="top" wrapText="1"/>
    </xf>
    <xf numFmtId="0" fontId="3" fillId="0" borderId="0" xfId="8" applyFont="1" applyBorder="1" applyAlignment="1">
      <alignment horizontal="right" vertical="top" wrapText="1"/>
    </xf>
    <xf numFmtId="0" fontId="3" fillId="0" borderId="0" xfId="8" applyFont="1" applyFill="1" applyBorder="1" applyAlignment="1">
      <alignment vertical="top" wrapText="1"/>
    </xf>
    <xf numFmtId="4" fontId="3" fillId="0" borderId="0" xfId="3" applyNumberFormat="1" applyFont="1"/>
    <xf numFmtId="166" fontId="3" fillId="0" borderId="2" xfId="8" applyNumberFormat="1" applyFont="1" applyBorder="1" applyAlignment="1">
      <alignment vertical="top" wrapText="1"/>
    </xf>
    <xf numFmtId="165" fontId="3" fillId="0" borderId="2" xfId="8" applyNumberFormat="1" applyFont="1" applyBorder="1"/>
    <xf numFmtId="3" fontId="3" fillId="0" borderId="2" xfId="8" applyNumberFormat="1" applyFont="1" applyBorder="1"/>
    <xf numFmtId="4" fontId="3" fillId="0" borderId="2" xfId="8" applyNumberFormat="1" applyFont="1" applyBorder="1"/>
    <xf numFmtId="167" fontId="3" fillId="0" borderId="0" xfId="8" applyNumberFormat="1" applyFont="1" applyBorder="1" applyAlignment="1">
      <alignment horizontal="left" vertical="top" wrapText="1"/>
    </xf>
    <xf numFmtId="165" fontId="3" fillId="0" borderId="0" xfId="3" applyNumberFormat="1" applyFont="1"/>
    <xf numFmtId="0" fontId="3" fillId="0" borderId="0" xfId="8" applyFont="1" applyAlignment="1">
      <alignment vertical="top" wrapText="1"/>
    </xf>
    <xf numFmtId="4" fontId="3" fillId="0" borderId="0" xfId="8" applyNumberFormat="1" applyFont="1"/>
    <xf numFmtId="0" fontId="27" fillId="0" borderId="0" xfId="7" applyFont="1" applyFill="1"/>
    <xf numFmtId="166" fontId="27" fillId="0" borderId="0" xfId="7" applyNumberFormat="1" applyFont="1" applyBorder="1" applyAlignment="1">
      <alignment vertical="top" wrapText="1"/>
    </xf>
    <xf numFmtId="0" fontId="27" fillId="0" borderId="0" xfId="7" applyFont="1" applyFill="1" applyBorder="1" applyAlignment="1">
      <alignment horizontal="right" vertical="top" wrapText="1"/>
    </xf>
    <xf numFmtId="4" fontId="27" fillId="0" borderId="0" xfId="7" applyNumberFormat="1" applyFont="1" applyBorder="1"/>
    <xf numFmtId="0" fontId="0" fillId="0" borderId="2" xfId="0" applyBorder="1" applyAlignment="1"/>
    <xf numFmtId="0" fontId="3" fillId="0" borderId="2" xfId="7" applyFont="1" applyBorder="1" applyAlignment="1">
      <alignment horizontal="right" vertical="top" wrapText="1"/>
    </xf>
    <xf numFmtId="167" fontId="3" fillId="0" borderId="3" xfId="7" applyNumberFormat="1" applyFont="1" applyBorder="1" applyAlignment="1">
      <alignment vertical="top" wrapText="1"/>
    </xf>
    <xf numFmtId="0" fontId="3" fillId="0" borderId="3" xfId="7" applyFont="1" applyBorder="1" applyAlignment="1">
      <alignment vertical="top" wrapText="1"/>
    </xf>
    <xf numFmtId="3" fontId="3" fillId="0" borderId="3" xfId="7" applyNumberFormat="1" applyFont="1" applyBorder="1"/>
    <xf numFmtId="4" fontId="3" fillId="0" borderId="3" xfId="7" applyNumberFormat="1" applyFont="1" applyBorder="1"/>
    <xf numFmtId="0" fontId="3" fillId="0" borderId="3" xfId="7" applyFont="1" applyBorder="1"/>
    <xf numFmtId="0" fontId="3" fillId="0" borderId="2" xfId="8" applyFont="1" applyBorder="1" applyAlignment="1">
      <alignment horizontal="right" vertical="top" wrapText="1"/>
    </xf>
    <xf numFmtId="0" fontId="3" fillId="0" borderId="1" xfId="8" applyNumberFormat="1" applyFont="1" applyFill="1" applyBorder="1" applyAlignment="1">
      <alignment vertical="top" wrapText="1"/>
    </xf>
    <xf numFmtId="0" fontId="3" fillId="0" borderId="1" xfId="8" applyNumberFormat="1" applyFont="1" applyFill="1" applyBorder="1"/>
    <xf numFmtId="0" fontId="3" fillId="0" borderId="0" xfId="8" applyNumberFormat="1" applyFont="1" applyFill="1" applyBorder="1"/>
    <xf numFmtId="0" fontId="3" fillId="0" borderId="0" xfId="8" applyFont="1" applyBorder="1" applyAlignment="1">
      <alignment horizontal="left" vertical="top" wrapText="1"/>
    </xf>
    <xf numFmtId="166" fontId="3" fillId="0" borderId="2" xfId="7" applyNumberFormat="1" applyFont="1" applyBorder="1" applyAlignment="1">
      <alignment horizontal="left" vertical="top" wrapText="1"/>
    </xf>
    <xf numFmtId="0" fontId="6" fillId="0" borderId="1" xfId="7" applyFont="1" applyFill="1" applyBorder="1" applyAlignment="1">
      <alignment horizontal="left" vertical="top" wrapText="1"/>
    </xf>
    <xf numFmtId="0" fontId="6" fillId="0" borderId="1" xfId="7" applyFont="1" applyFill="1" applyBorder="1" applyAlignment="1">
      <alignment horizontal="right"/>
    </xf>
    <xf numFmtId="3" fontId="6" fillId="0" borderId="1" xfId="7" applyNumberFormat="1" applyFont="1" applyFill="1" applyBorder="1" applyAlignment="1">
      <alignment horizontal="right"/>
    </xf>
    <xf numFmtId="165" fontId="3" fillId="0" borderId="0" xfId="7" applyNumberFormat="1" applyFont="1" applyFill="1" applyBorder="1"/>
    <xf numFmtId="3" fontId="3" fillId="0" borderId="0" xfId="7" applyNumberFormat="1" applyFont="1" applyFill="1" applyBorder="1" applyAlignment="1">
      <alignment horizontal="right"/>
    </xf>
    <xf numFmtId="165" fontId="3" fillId="0" borderId="0" xfId="8" applyNumberFormat="1" applyFont="1" applyFill="1" applyBorder="1"/>
    <xf numFmtId="4" fontId="3" fillId="0" borderId="0" xfId="8" applyNumberFormat="1" applyFont="1" applyFill="1" applyBorder="1"/>
    <xf numFmtId="3" fontId="3" fillId="0" borderId="0" xfId="8" applyNumberFormat="1" applyFont="1" applyFill="1" applyBorder="1"/>
    <xf numFmtId="4" fontId="14" fillId="0" borderId="0" xfId="7" applyNumberFormat="1" applyFont="1" applyFill="1" applyBorder="1" applyAlignment="1">
      <alignment horizontal="right"/>
    </xf>
    <xf numFmtId="0" fontId="6" fillId="0" borderId="0" xfId="7" applyFont="1" applyFill="1" applyBorder="1"/>
    <xf numFmtId="0" fontId="14" fillId="0" borderId="0" xfId="7" applyFont="1" applyFill="1"/>
    <xf numFmtId="0" fontId="20" fillId="0" borderId="0" xfId="0" applyFont="1" applyAlignment="1">
      <alignment wrapText="1"/>
    </xf>
    <xf numFmtId="0" fontId="21" fillId="0" borderId="0" xfId="0" applyFont="1" applyAlignment="1"/>
    <xf numFmtId="0" fontId="22" fillId="0" borderId="0" xfId="7" applyFont="1" applyFill="1"/>
    <xf numFmtId="0" fontId="3" fillId="0" borderId="0" xfId="9" applyFont="1" applyBorder="1" applyAlignment="1">
      <alignment vertical="top" wrapText="1"/>
    </xf>
    <xf numFmtId="165" fontId="3" fillId="0" borderId="0" xfId="9" applyNumberFormat="1" applyFont="1" applyBorder="1"/>
    <xf numFmtId="3" fontId="3" fillId="0" borderId="0" xfId="9" applyNumberFormat="1" applyFont="1" applyBorder="1"/>
    <xf numFmtId="4" fontId="3" fillId="0" borderId="0" xfId="9" applyNumberFormat="1" applyFont="1" applyBorder="1"/>
    <xf numFmtId="0" fontId="3" fillId="0" borderId="0" xfId="9" applyFont="1" applyBorder="1" applyAlignment="1">
      <alignment horizontal="right" vertical="top" wrapText="1"/>
    </xf>
    <xf numFmtId="167" fontId="3" fillId="0" borderId="0" xfId="9" applyNumberFormat="1" applyFont="1" applyBorder="1" applyAlignment="1">
      <alignment vertical="top" wrapText="1"/>
    </xf>
    <xf numFmtId="168" fontId="3" fillId="0" borderId="0" xfId="9" applyNumberFormat="1" applyFont="1" applyBorder="1" applyAlignment="1">
      <alignment horizontal="left" vertical="top" wrapText="1"/>
    </xf>
    <xf numFmtId="4" fontId="3" fillId="0" borderId="0" xfId="9" applyNumberFormat="1" applyFont="1" applyFill="1" applyBorder="1"/>
    <xf numFmtId="0" fontId="22" fillId="0" borderId="0" xfId="7" applyFont="1" applyFill="1" applyBorder="1"/>
    <xf numFmtId="0" fontId="27" fillId="0" borderId="0" xfId="7" applyFont="1" applyFill="1"/>
    <xf numFmtId="167" fontId="3" fillId="0" borderId="1" xfId="7" applyNumberFormat="1" applyFont="1" applyFill="1" applyBorder="1" applyAlignment="1">
      <alignment vertical="top" wrapText="1"/>
    </xf>
    <xf numFmtId="49" fontId="29" fillId="0" borderId="0" xfId="6" applyNumberFormat="1" applyFont="1" applyAlignment="1"/>
    <xf numFmtId="0" fontId="23" fillId="0" borderId="0" xfId="6" applyFont="1"/>
    <xf numFmtId="0" fontId="1" fillId="0" borderId="0" xfId="12"/>
    <xf numFmtId="0" fontId="30" fillId="2" borderId="0" xfId="12" applyFont="1" applyFill="1" applyAlignment="1">
      <alignment horizontal="left" vertical="center"/>
    </xf>
    <xf numFmtId="0" fontId="1" fillId="0" borderId="0" xfId="12" applyAlignment="1"/>
    <xf numFmtId="0" fontId="30" fillId="0" borderId="0" xfId="12" applyFont="1" applyFill="1" applyAlignment="1">
      <alignment horizontal="left"/>
    </xf>
    <xf numFmtId="0" fontId="30" fillId="0" borderId="0" xfId="12" applyFont="1" applyFill="1" applyAlignment="1">
      <alignment horizontal="left" vertical="center" wrapText="1"/>
    </xf>
    <xf numFmtId="0" fontId="28" fillId="0" borderId="0" xfId="12" applyFont="1" applyFill="1" applyAlignment="1">
      <alignment vertical="center" wrapText="1"/>
    </xf>
    <xf numFmtId="0" fontId="1" fillId="0" borderId="0" xfId="12" applyFill="1"/>
    <xf numFmtId="0" fontId="30" fillId="2" borderId="0" xfId="12" applyFont="1" applyFill="1" applyAlignment="1">
      <alignment horizontal="left" vertical="center" wrapText="1"/>
    </xf>
    <xf numFmtId="49" fontId="23" fillId="0" borderId="0" xfId="6" applyNumberFormat="1" applyFont="1" applyAlignment="1"/>
    <xf numFmtId="0" fontId="30" fillId="2" borderId="0" xfId="12" applyFont="1" applyFill="1" applyAlignment="1">
      <alignment horizontal="left"/>
    </xf>
    <xf numFmtId="0" fontId="30" fillId="2" borderId="0" xfId="12" applyFont="1" applyFill="1" applyAlignment="1">
      <alignment horizontal="left" wrapText="1"/>
    </xf>
    <xf numFmtId="0" fontId="30" fillId="0" borderId="0" xfId="12" applyFont="1" applyFill="1" applyAlignment="1">
      <alignment horizontal="left" wrapText="1"/>
    </xf>
    <xf numFmtId="0" fontId="23" fillId="0" borderId="0" xfId="6" applyFont="1" applyAlignment="1">
      <alignment wrapText="1"/>
    </xf>
    <xf numFmtId="0" fontId="21" fillId="0" borderId="0" xfId="6" applyFont="1" applyAlignment="1"/>
    <xf numFmtId="0" fontId="21" fillId="0" borderId="0" xfId="6" applyFont="1" applyFill="1" applyAlignment="1">
      <alignment horizontal="left" vertical="top"/>
    </xf>
    <xf numFmtId="4" fontId="21" fillId="0" borderId="0" xfId="6" applyNumberFormat="1" applyFont="1" applyFill="1" applyAlignment="1">
      <alignment vertical="top"/>
    </xf>
    <xf numFmtId="0" fontId="21" fillId="0" borderId="0" xfId="6" applyFont="1" applyFill="1" applyAlignment="1">
      <alignment horizontal="right" vertical="top"/>
    </xf>
    <xf numFmtId="170" fontId="21" fillId="0" borderId="0" xfId="6" applyNumberFormat="1" applyFont="1" applyFill="1" applyAlignment="1"/>
    <xf numFmtId="0" fontId="31" fillId="3" borderId="3" xfId="6" applyFont="1" applyFill="1" applyBorder="1" applyAlignment="1">
      <alignment vertical="top"/>
    </xf>
    <xf numFmtId="0" fontId="31" fillId="3" borderId="3" xfId="6" applyFont="1" applyFill="1" applyBorder="1" applyAlignment="1">
      <alignment vertical="top" wrapText="1"/>
    </xf>
    <xf numFmtId="0" fontId="31" fillId="3" borderId="3" xfId="6" applyFont="1" applyFill="1" applyBorder="1" applyAlignment="1">
      <alignment horizontal="right" vertical="top"/>
    </xf>
    <xf numFmtId="170" fontId="31" fillId="3" borderId="3" xfId="6" applyNumberFormat="1" applyFont="1" applyFill="1" applyBorder="1" applyAlignment="1"/>
    <xf numFmtId="0" fontId="23" fillId="0" borderId="0" xfId="6" applyFont="1" applyBorder="1" applyAlignment="1"/>
    <xf numFmtId="4" fontId="23" fillId="0" borderId="0" xfId="6" applyNumberFormat="1" applyFont="1" applyBorder="1" applyAlignment="1"/>
    <xf numFmtId="0" fontId="1" fillId="0" borderId="0" xfId="12" applyBorder="1" applyAlignment="1"/>
    <xf numFmtId="0" fontId="29" fillId="0" borderId="0" xfId="12" applyFont="1" applyFill="1" applyBorder="1" applyAlignment="1">
      <alignment horizontal="right" vertical="top" wrapText="1"/>
    </xf>
    <xf numFmtId="0" fontId="29" fillId="0" borderId="0" xfId="12" applyFont="1" applyFill="1" applyBorder="1" applyAlignment="1">
      <alignment vertical="top" wrapText="1"/>
    </xf>
    <xf numFmtId="0" fontId="23" fillId="0" borderId="0" xfId="12" applyFont="1" applyFill="1" applyBorder="1" applyAlignment="1">
      <alignment vertical="top" wrapText="1"/>
    </xf>
    <xf numFmtId="0" fontId="23" fillId="0" borderId="0" xfId="12" applyFont="1" applyFill="1" applyBorder="1" applyAlignment="1">
      <alignment horizontal="right" vertical="top" wrapText="1"/>
    </xf>
    <xf numFmtId="4" fontId="23" fillId="0" borderId="0" xfId="12" applyNumberFormat="1" applyFont="1" applyFill="1" applyBorder="1" applyAlignment="1">
      <alignment vertical="top" wrapText="1"/>
    </xf>
    <xf numFmtId="0" fontId="30" fillId="3" borderId="0" xfId="12" applyFont="1" applyFill="1" applyAlignment="1">
      <alignment horizontal="right" vertical="top" wrapText="1"/>
    </xf>
    <xf numFmtId="0" fontId="30" fillId="3" borderId="0" xfId="12" applyFont="1" applyFill="1" applyAlignment="1">
      <alignment horizontal="center" vertical="top" wrapText="1"/>
    </xf>
    <xf numFmtId="0" fontId="30" fillId="3" borderId="0" xfId="12" applyFont="1" applyFill="1" applyAlignment="1">
      <alignment horizontal="left" vertical="top" wrapText="1"/>
    </xf>
    <xf numFmtId="0" fontId="30" fillId="3" borderId="0" xfId="12" applyFont="1" applyFill="1" applyAlignment="1">
      <alignment horizontal="center" vertical="center" wrapText="1"/>
    </xf>
    <xf numFmtId="0" fontId="30" fillId="3" borderId="0" xfId="12" applyFont="1" applyFill="1" applyAlignment="1">
      <alignment horizontal="right" vertical="center" wrapText="1"/>
    </xf>
    <xf numFmtId="0" fontId="29" fillId="0" borderId="0" xfId="12" applyFont="1" applyFill="1" applyBorder="1" applyAlignment="1">
      <alignment horizontal="center" vertical="top" wrapText="1"/>
    </xf>
    <xf numFmtId="4" fontId="29" fillId="0" borderId="0" xfId="12" applyNumberFormat="1" applyFont="1" applyFill="1" applyBorder="1" applyAlignment="1">
      <alignment horizontal="right" vertical="top" wrapText="1"/>
    </xf>
    <xf numFmtId="0" fontId="29" fillId="0" borderId="4" xfId="12" applyFont="1" applyFill="1" applyBorder="1" applyAlignment="1">
      <alignment horizontal="right" vertical="top" wrapText="1"/>
    </xf>
    <xf numFmtId="0" fontId="29" fillId="0" borderId="4" xfId="12" applyFont="1" applyFill="1" applyBorder="1" applyAlignment="1">
      <alignment vertical="top" wrapText="1"/>
    </xf>
    <xf numFmtId="0" fontId="29" fillId="0" borderId="4" xfId="12" applyFont="1" applyFill="1" applyBorder="1" applyAlignment="1">
      <alignment horizontal="center" vertical="top" wrapText="1"/>
    </xf>
    <xf numFmtId="4" fontId="29" fillId="0" borderId="4" xfId="12" applyNumberFormat="1" applyFont="1" applyFill="1" applyBorder="1" applyAlignment="1">
      <alignment horizontal="right" vertical="top" wrapText="1"/>
    </xf>
    <xf numFmtId="0" fontId="23" fillId="0" borderId="0" xfId="12" applyFont="1" applyFill="1" applyBorder="1" applyAlignment="1">
      <alignment horizontal="center" wrapText="1"/>
    </xf>
    <xf numFmtId="0" fontId="23" fillId="0" borderId="0" xfId="12" applyFont="1" applyFill="1" applyBorder="1" applyAlignment="1">
      <alignment horizontal="right" wrapText="1"/>
    </xf>
    <xf numFmtId="4" fontId="29" fillId="0" borderId="0" xfId="12" applyNumberFormat="1" applyFont="1" applyFill="1" applyBorder="1" applyAlignment="1">
      <alignment horizontal="right" wrapText="1"/>
    </xf>
    <xf numFmtId="0" fontId="23" fillId="0" borderId="0" xfId="12" applyFont="1" applyFill="1" applyBorder="1" applyAlignment="1">
      <alignment horizontal="right" vertical="top"/>
    </xf>
    <xf numFmtId="0" fontId="23" fillId="0" borderId="0" xfId="12" applyFont="1" applyFill="1" applyBorder="1" applyAlignment="1">
      <alignment horizontal="left" vertical="top"/>
    </xf>
    <xf numFmtId="4" fontId="23" fillId="0" borderId="0" xfId="12" applyNumberFormat="1" applyFont="1" applyFill="1" applyBorder="1" applyAlignment="1">
      <alignment horizontal="right"/>
    </xf>
    <xf numFmtId="0" fontId="23" fillId="0" borderId="0" xfId="12" applyFont="1" applyFill="1" applyBorder="1" applyAlignment="1">
      <alignment vertical="top"/>
    </xf>
    <xf numFmtId="49" fontId="23" fillId="0" borderId="0" xfId="12" applyNumberFormat="1" applyFont="1" applyFill="1" applyBorder="1" applyAlignment="1">
      <alignment horizontal="right" vertical="top" wrapText="1"/>
    </xf>
    <xf numFmtId="49" fontId="23" fillId="0" borderId="0" xfId="6" applyNumberFormat="1" applyFont="1" applyFill="1" applyBorder="1" applyAlignment="1">
      <alignment horizontal="right" vertical="top"/>
    </xf>
    <xf numFmtId="0" fontId="23" fillId="0" borderId="0" xfId="6" applyFont="1" applyFill="1" applyBorder="1" applyAlignment="1">
      <alignment vertical="top" wrapText="1"/>
    </xf>
    <xf numFmtId="0" fontId="23" fillId="0" borderId="0" xfId="6" applyFont="1" applyFill="1" applyBorder="1" applyAlignment="1">
      <alignment horizontal="center"/>
    </xf>
    <xf numFmtId="0" fontId="23" fillId="0" borderId="0" xfId="6" applyFont="1" applyFill="1" applyBorder="1" applyAlignment="1">
      <alignment horizontal="right"/>
    </xf>
    <xf numFmtId="0" fontId="23" fillId="0" borderId="0" xfId="6" applyFont="1" applyFill="1" applyBorder="1"/>
    <xf numFmtId="0" fontId="28" fillId="0" borderId="0" xfId="12" applyFont="1" applyFill="1" applyBorder="1" applyAlignment="1">
      <alignment horizontal="left" vertical="top"/>
    </xf>
    <xf numFmtId="49" fontId="23" fillId="0" borderId="0" xfId="6" applyNumberFormat="1" applyFont="1" applyFill="1" applyBorder="1" applyAlignment="1">
      <alignment horizontal="right" vertical="top" wrapText="1"/>
    </xf>
    <xf numFmtId="49" fontId="23" fillId="0" borderId="0" xfId="6" applyNumberFormat="1" applyFont="1" applyFill="1" applyBorder="1" applyAlignment="1">
      <alignment vertical="top" wrapText="1"/>
    </xf>
    <xf numFmtId="0" fontId="23" fillId="0" borderId="0" xfId="6" applyFont="1" applyFill="1" applyBorder="1" applyAlignment="1">
      <alignment horizontal="center" wrapText="1"/>
    </xf>
    <xf numFmtId="0" fontId="23" fillId="0" borderId="0" xfId="6" applyFont="1" applyFill="1" applyBorder="1" applyAlignment="1">
      <alignment horizontal="right" wrapText="1"/>
    </xf>
    <xf numFmtId="4" fontId="23" fillId="0" borderId="0" xfId="12" applyNumberFormat="1" applyFont="1" applyFill="1" applyBorder="1" applyAlignment="1">
      <alignment horizontal="right" wrapText="1"/>
    </xf>
    <xf numFmtId="49" fontId="23" fillId="0" borderId="0" xfId="12" applyNumberFormat="1" applyFont="1" applyFill="1" applyBorder="1" applyAlignment="1">
      <alignment horizontal="left" vertical="top"/>
    </xf>
    <xf numFmtId="0" fontId="23" fillId="0" borderId="0" xfId="12" applyFont="1" applyFill="1" applyBorder="1" applyAlignment="1">
      <alignment horizontal="left" vertical="top" wrapText="1"/>
    </xf>
    <xf numFmtId="0" fontId="23" fillId="0" borderId="0" xfId="12" applyNumberFormat="1" applyFont="1" applyFill="1" applyBorder="1" applyAlignment="1">
      <alignment vertical="top" wrapText="1"/>
    </xf>
    <xf numFmtId="0" fontId="2" fillId="0" borderId="0" xfId="12" applyFont="1" applyFill="1" applyBorder="1" applyAlignment="1">
      <alignment horizontal="right" vertical="top" wrapText="1"/>
    </xf>
    <xf numFmtId="0" fontId="2" fillId="0" borderId="0" xfId="12" applyFont="1" applyFill="1" applyBorder="1" applyAlignment="1">
      <alignment horizontal="left" vertical="top"/>
    </xf>
    <xf numFmtId="0" fontId="2" fillId="0" borderId="0" xfId="12" applyFont="1" applyFill="1" applyBorder="1" applyAlignment="1">
      <alignment vertical="top" wrapText="1"/>
    </xf>
    <xf numFmtId="0" fontId="28" fillId="0" borderId="0" xfId="12" applyFont="1" applyFill="1" applyBorder="1" applyAlignment="1">
      <alignment horizontal="center" wrapText="1"/>
    </xf>
    <xf numFmtId="0" fontId="28" fillId="0" borderId="0" xfId="12" applyFont="1" applyFill="1" applyBorder="1" applyAlignment="1">
      <alignment horizontal="right" wrapText="1"/>
    </xf>
    <xf numFmtId="4" fontId="28" fillId="0" borderId="0" xfId="12" applyNumberFormat="1" applyFont="1" applyFill="1" applyBorder="1" applyAlignment="1">
      <alignment horizontal="right" wrapText="1"/>
    </xf>
    <xf numFmtId="0" fontId="23" fillId="0" borderId="0" xfId="13" applyFont="1" applyFill="1" applyBorder="1" applyAlignment="1">
      <alignment horizontal="left" vertical="top" wrapText="1"/>
    </xf>
    <xf numFmtId="0" fontId="23" fillId="0" borderId="0" xfId="13" applyFont="1" applyFill="1" applyBorder="1" applyAlignment="1">
      <alignment horizontal="center" wrapText="1"/>
    </xf>
    <xf numFmtId="0" fontId="23" fillId="0" borderId="0" xfId="13" applyFont="1" applyFill="1" applyBorder="1" applyAlignment="1">
      <alignment horizontal="right" wrapText="1"/>
    </xf>
    <xf numFmtId="4" fontId="23" fillId="0" borderId="0" xfId="13" applyNumberFormat="1" applyFont="1" applyFill="1" applyBorder="1" applyAlignment="1">
      <alignment wrapText="1"/>
    </xf>
    <xf numFmtId="0" fontId="23" fillId="0" borderId="0" xfId="13" applyFont="1" applyFill="1" applyBorder="1" applyAlignment="1">
      <alignment vertical="top"/>
    </xf>
    <xf numFmtId="49" fontId="23" fillId="0" borderId="0" xfId="13" applyNumberFormat="1" applyFont="1" applyFill="1" applyBorder="1" applyAlignment="1">
      <alignment horizontal="right" vertical="top" wrapText="1"/>
    </xf>
    <xf numFmtId="0" fontId="2" fillId="0" borderId="0" xfId="12" applyFont="1" applyFill="1" applyBorder="1" applyAlignment="1">
      <alignment horizontal="center" wrapText="1"/>
    </xf>
    <xf numFmtId="0" fontId="2" fillId="0" borderId="0" xfId="12" applyFont="1" applyFill="1" applyBorder="1" applyAlignment="1">
      <alignment horizontal="right" wrapText="1"/>
    </xf>
    <xf numFmtId="4" fontId="2" fillId="0" borderId="0" xfId="12" applyNumberFormat="1" applyFont="1" applyFill="1" applyBorder="1" applyAlignment="1">
      <alignment horizontal="right"/>
    </xf>
    <xf numFmtId="0" fontId="26" fillId="0" borderId="0" xfId="14" applyNumberFormat="1" applyFont="1" applyFill="1" applyBorder="1" applyAlignment="1">
      <alignment vertical="top" wrapText="1"/>
    </xf>
    <xf numFmtId="0" fontId="26" fillId="0" borderId="0" xfId="14" applyNumberFormat="1" applyFont="1" applyFill="1" applyBorder="1" applyAlignment="1">
      <alignment wrapText="1"/>
    </xf>
    <xf numFmtId="0" fontId="26" fillId="0" borderId="0" xfId="14" applyNumberFormat="1" applyFont="1" applyFill="1" applyBorder="1" applyAlignment="1">
      <alignment horizontal="right" wrapText="1"/>
    </xf>
    <xf numFmtId="4" fontId="26" fillId="0" borderId="0" xfId="12" applyNumberFormat="1" applyFont="1" applyFill="1" applyBorder="1" applyAlignment="1">
      <alignment horizontal="right" wrapText="1"/>
    </xf>
    <xf numFmtId="0" fontId="26" fillId="0" borderId="0" xfId="12" applyNumberFormat="1" applyFont="1" applyFill="1" applyBorder="1" applyAlignment="1">
      <alignment vertical="top" wrapText="1"/>
    </xf>
    <xf numFmtId="0" fontId="26" fillId="0" borderId="0" xfId="14" quotePrefix="1" applyNumberFormat="1" applyFont="1" applyFill="1" applyBorder="1" applyAlignment="1">
      <alignment horizontal="left" vertical="top" wrapText="1"/>
    </xf>
    <xf numFmtId="0" fontId="23" fillId="0" borderId="0" xfId="13" applyFont="1" applyFill="1" applyBorder="1" applyAlignment="1">
      <alignment vertical="top" wrapText="1"/>
    </xf>
    <xf numFmtId="49" fontId="33" fillId="0" borderId="0" xfId="15" applyNumberFormat="1" applyFont="1" applyFill="1" applyBorder="1" applyAlignment="1">
      <alignment horizontal="right" vertical="top" wrapText="1"/>
    </xf>
    <xf numFmtId="4" fontId="23" fillId="0" borderId="0" xfId="13" applyNumberFormat="1" applyFont="1" applyFill="1" applyBorder="1" applyAlignment="1">
      <alignment horizontal="right" wrapText="1"/>
    </xf>
    <xf numFmtId="0" fontId="28" fillId="0" borderId="0" xfId="12" applyFont="1" applyFill="1" applyBorder="1" applyAlignment="1">
      <alignment horizontal="right" vertical="top" wrapText="1"/>
    </xf>
    <xf numFmtId="0" fontId="28" fillId="0" borderId="0" xfId="12" applyFont="1" applyFill="1" applyBorder="1" applyAlignment="1">
      <alignment vertical="top" wrapText="1"/>
    </xf>
    <xf numFmtId="49" fontId="28" fillId="0" borderId="0" xfId="12" applyNumberFormat="1" applyFont="1" applyFill="1" applyBorder="1" applyAlignment="1">
      <alignment horizontal="right" vertical="top" wrapText="1"/>
    </xf>
    <xf numFmtId="0" fontId="34" fillId="0" borderId="0" xfId="16" applyFont="1" applyFill="1" applyBorder="1" applyAlignment="1">
      <alignment vertical="top" wrapText="1"/>
    </xf>
    <xf numFmtId="4" fontId="23" fillId="0" borderId="0" xfId="12" quotePrefix="1" applyNumberFormat="1" applyFont="1" applyFill="1" applyBorder="1" applyAlignment="1">
      <alignment vertical="top" wrapText="1"/>
    </xf>
    <xf numFmtId="49" fontId="2" fillId="0" borderId="0" xfId="12" applyNumberFormat="1" applyFont="1" applyFill="1" applyBorder="1" applyAlignment="1">
      <alignment horizontal="right" vertical="top" wrapText="1"/>
    </xf>
    <xf numFmtId="0" fontId="2" fillId="0" borderId="0" xfId="12" applyNumberFormat="1" applyFont="1" applyFill="1" applyBorder="1" applyAlignment="1">
      <alignment vertical="top" wrapText="1"/>
    </xf>
    <xf numFmtId="0" fontId="2" fillId="0" borderId="0" xfId="12" applyFont="1" applyFill="1" applyBorder="1" applyAlignment="1">
      <alignment horizontal="left" vertical="top" wrapText="1"/>
    </xf>
    <xf numFmtId="0" fontId="35" fillId="0" borderId="0" xfId="17" applyFont="1" applyFill="1" applyBorder="1" applyAlignment="1">
      <alignment horizontal="right" vertical="top" wrapText="1"/>
    </xf>
    <xf numFmtId="49" fontId="35" fillId="0" borderId="0" xfId="17" applyNumberFormat="1" applyFont="1" applyFill="1" applyBorder="1" applyAlignment="1">
      <alignment horizontal="left" vertical="top" wrapText="1"/>
    </xf>
    <xf numFmtId="0" fontId="35" fillId="0" borderId="0" xfId="17" applyNumberFormat="1" applyFont="1" applyFill="1" applyBorder="1" applyAlignment="1">
      <alignment vertical="top" wrapText="1"/>
    </xf>
    <xf numFmtId="4" fontId="29" fillId="0" borderId="0" xfId="12" applyNumberFormat="1" applyFont="1" applyFill="1" applyBorder="1" applyAlignment="1">
      <alignment horizontal="right"/>
    </xf>
    <xf numFmtId="0" fontId="23" fillId="0" borderId="4" xfId="12" applyFont="1" applyFill="1" applyBorder="1" applyAlignment="1">
      <alignment horizontal="right" vertical="top" wrapText="1"/>
    </xf>
    <xf numFmtId="0" fontId="23" fillId="0" borderId="4" xfId="12" applyFont="1" applyFill="1" applyBorder="1" applyAlignment="1">
      <alignment horizontal="left" vertical="top"/>
    </xf>
    <xf numFmtId="0" fontId="23" fillId="0" borderId="4" xfId="12" applyFont="1" applyFill="1" applyBorder="1" applyAlignment="1">
      <alignment horizontal="left" vertical="top" wrapText="1"/>
    </xf>
    <xf numFmtId="0" fontId="23" fillId="0" borderId="4" xfId="12" applyFont="1" applyFill="1" applyBorder="1" applyAlignment="1">
      <alignment horizontal="center" wrapText="1"/>
    </xf>
    <xf numFmtId="0" fontId="23" fillId="0" borderId="4" xfId="12" applyFont="1" applyFill="1" applyBorder="1" applyAlignment="1">
      <alignment horizontal="right" wrapText="1"/>
    </xf>
    <xf numFmtId="4" fontId="23" fillId="0" borderId="4" xfId="12" applyNumberFormat="1" applyFont="1" applyFill="1" applyBorder="1" applyAlignment="1">
      <alignment horizontal="right"/>
    </xf>
    <xf numFmtId="0" fontId="30" fillId="3" borderId="1" xfId="12" applyFont="1" applyFill="1" applyBorder="1" applyAlignment="1">
      <alignment horizontal="right" vertical="top" wrapText="1"/>
    </xf>
    <xf numFmtId="0" fontId="30" fillId="3" borderId="1" xfId="12" applyFont="1" applyFill="1" applyBorder="1" applyAlignment="1">
      <alignment horizontal="center" vertical="top" wrapText="1"/>
    </xf>
    <xf numFmtId="0" fontId="30" fillId="3" borderId="1" xfId="12" applyFont="1" applyFill="1" applyBorder="1" applyAlignment="1">
      <alignment horizontal="left" vertical="top" wrapText="1"/>
    </xf>
    <xf numFmtId="0" fontId="30" fillId="3" borderId="1" xfId="12" applyFont="1" applyFill="1" applyBorder="1" applyAlignment="1">
      <alignment horizontal="center" wrapText="1"/>
    </xf>
    <xf numFmtId="0" fontId="30" fillId="3" borderId="1" xfId="12" applyFont="1" applyFill="1" applyBorder="1" applyAlignment="1">
      <alignment horizontal="right" wrapText="1"/>
    </xf>
    <xf numFmtId="170" fontId="30" fillId="3" borderId="1" xfId="12" applyNumberFormat="1" applyFont="1" applyFill="1" applyBorder="1" applyAlignment="1">
      <alignment horizontal="right" wrapText="1"/>
    </xf>
    <xf numFmtId="0" fontId="23" fillId="0" borderId="0" xfId="12" applyFont="1" applyFill="1" applyBorder="1" applyAlignment="1">
      <alignment horizontal="center" vertical="top" wrapText="1"/>
    </xf>
    <xf numFmtId="4" fontId="23" fillId="0" borderId="0" xfId="12" applyNumberFormat="1" applyFont="1" applyFill="1" applyBorder="1" applyAlignment="1">
      <alignment horizontal="right" vertical="top" wrapText="1"/>
    </xf>
    <xf numFmtId="0" fontId="30" fillId="3" borderId="0" xfId="12" applyFont="1" applyFill="1" applyAlignment="1">
      <alignment horizontal="center" vertical="top"/>
    </xf>
    <xf numFmtId="0" fontId="30" fillId="3" borderId="0" xfId="12" applyFont="1" applyFill="1" applyAlignment="1">
      <alignment horizontal="left" vertical="top"/>
    </xf>
    <xf numFmtId="171" fontId="30" fillId="3" borderId="0" xfId="12" applyNumberFormat="1" applyFont="1" applyFill="1" applyAlignment="1">
      <alignment horizontal="right" vertical="top"/>
    </xf>
    <xf numFmtId="0" fontId="28" fillId="0" borderId="0" xfId="12" applyFont="1" applyFill="1" applyAlignment="1"/>
    <xf numFmtId="0" fontId="28" fillId="0" borderId="0" xfId="12" applyFont="1" applyFill="1" applyAlignment="1">
      <alignment vertical="top"/>
    </xf>
    <xf numFmtId="0" fontId="36" fillId="0" borderId="0" xfId="12" applyFont="1" applyFill="1" applyAlignment="1">
      <alignment vertical="top" wrapText="1"/>
    </xf>
    <xf numFmtId="171" fontId="28" fillId="0" borderId="0" xfId="12" applyNumberFormat="1" applyFont="1" applyFill="1" applyAlignment="1">
      <alignment horizontal="right"/>
    </xf>
    <xf numFmtId="0" fontId="28" fillId="0" borderId="0" xfId="12" applyFont="1" applyFill="1" applyBorder="1" applyAlignment="1"/>
    <xf numFmtId="0" fontId="23" fillId="0" borderId="0" xfId="12" applyFont="1" applyFill="1" applyAlignment="1"/>
    <xf numFmtId="0" fontId="36" fillId="0" borderId="0" xfId="12" applyFont="1" applyFill="1" applyBorder="1" applyAlignment="1">
      <alignment horizontal="left" vertical="top" wrapText="1"/>
    </xf>
    <xf numFmtId="0" fontId="36" fillId="0" borderId="0" xfId="12" applyFont="1" applyFill="1" applyBorder="1" applyAlignment="1">
      <alignment horizontal="left" wrapText="1"/>
    </xf>
    <xf numFmtId="0" fontId="36" fillId="0" borderId="0" xfId="12" applyFont="1" applyFill="1" applyBorder="1" applyAlignment="1">
      <alignment horizontal="right" wrapText="1"/>
    </xf>
    <xf numFmtId="171" fontId="30" fillId="0" borderId="0" xfId="12" applyNumberFormat="1" applyFont="1" applyFill="1" applyAlignment="1">
      <alignment horizontal="right" wrapText="1" shrinkToFit="1"/>
    </xf>
    <xf numFmtId="171" fontId="30" fillId="0" borderId="0" xfId="12" applyNumberFormat="1" applyFont="1" applyFill="1" applyAlignment="1">
      <alignment horizontal="right" wrapText="1"/>
    </xf>
    <xf numFmtId="0" fontId="34" fillId="0" borderId="0" xfId="12" applyFont="1" applyFill="1" applyBorder="1" applyAlignment="1">
      <alignment horizontal="right" vertical="top" wrapText="1" shrinkToFit="1"/>
    </xf>
    <xf numFmtId="0" fontId="28" fillId="0" borderId="0" xfId="12" applyFont="1" applyFill="1" applyBorder="1" applyAlignment="1">
      <alignment horizontal="left" vertical="top" wrapText="1" shrinkToFit="1"/>
    </xf>
    <xf numFmtId="0" fontId="28" fillId="0" borderId="0" xfId="12" applyFont="1" applyFill="1" applyBorder="1" applyAlignment="1">
      <alignment horizontal="left"/>
    </xf>
    <xf numFmtId="0" fontId="28" fillId="0" borderId="0" xfId="12" applyFont="1" applyFill="1" applyBorder="1" applyAlignment="1">
      <alignment horizontal="right"/>
    </xf>
    <xf numFmtId="171" fontId="28" fillId="0" borderId="0" xfId="12" applyNumberFormat="1" applyFont="1" applyFill="1" applyBorder="1" applyAlignment="1">
      <alignment horizontal="right"/>
    </xf>
    <xf numFmtId="0" fontId="2" fillId="0" borderId="0" xfId="12" applyFont="1" applyFill="1" applyBorder="1" applyAlignment="1">
      <alignment horizontal="center" vertical="top" wrapText="1"/>
    </xf>
    <xf numFmtId="0" fontId="28" fillId="0" borderId="0" xfId="12" applyFont="1" applyFill="1" applyBorder="1" applyAlignment="1">
      <alignment horizontal="right" vertical="top"/>
    </xf>
    <xf numFmtId="0" fontId="28" fillId="0" borderId="0" xfId="12" applyFont="1" applyFill="1" applyBorder="1" applyAlignment="1">
      <alignment horizontal="left" vertical="top" wrapText="1"/>
    </xf>
    <xf numFmtId="0" fontId="28" fillId="0" borderId="0" xfId="12" applyFont="1" applyFill="1" applyBorder="1" applyAlignment="1">
      <alignment horizontal="left" vertical="center"/>
    </xf>
    <xf numFmtId="0" fontId="28" fillId="0" borderId="0" xfId="12" applyFont="1" applyFill="1" applyBorder="1" applyAlignment="1">
      <alignment horizontal="center"/>
    </xf>
    <xf numFmtId="0" fontId="37" fillId="0" borderId="0" xfId="12" applyFont="1" applyFill="1" applyBorder="1" applyAlignment="1">
      <alignment vertical="top" wrapText="1"/>
    </xf>
    <xf numFmtId="170" fontId="2" fillId="0" borderId="0" xfId="12" applyNumberFormat="1" applyFont="1" applyFill="1" applyBorder="1" applyAlignment="1">
      <alignment horizontal="right" wrapText="1"/>
    </xf>
    <xf numFmtId="170" fontId="2" fillId="0" borderId="0" xfId="12" applyNumberFormat="1" applyFont="1" applyFill="1" applyBorder="1" applyAlignment="1">
      <alignment horizontal="right"/>
    </xf>
    <xf numFmtId="0" fontId="2" fillId="0" borderId="0" xfId="12" applyFont="1" applyFill="1" applyBorder="1" applyAlignment="1">
      <alignment horizontal="right"/>
    </xf>
    <xf numFmtId="0" fontId="30" fillId="3" borderId="1" xfId="12" applyFont="1" applyFill="1" applyBorder="1" applyAlignment="1">
      <alignment horizontal="center" vertical="top"/>
    </xf>
    <xf numFmtId="171" fontId="30" fillId="3" borderId="1" xfId="12" applyNumberFormat="1" applyFont="1" applyFill="1" applyBorder="1" applyAlignment="1">
      <alignment horizontal="right" wrapText="1" shrinkToFit="1"/>
    </xf>
    <xf numFmtId="0" fontId="28" fillId="0" borderId="0" xfId="12" applyFont="1" applyFill="1" applyAlignment="1">
      <alignment vertical="top" wrapText="1"/>
    </xf>
    <xf numFmtId="0" fontId="28" fillId="0" borderId="0" xfId="12" applyFont="1" applyFill="1" applyAlignment="1">
      <alignment horizontal="right"/>
    </xf>
    <xf numFmtId="0" fontId="30" fillId="3" borderId="0" xfId="12" applyFont="1" applyFill="1" applyAlignment="1">
      <alignment horizontal="left" vertical="center" wrapText="1"/>
    </xf>
    <xf numFmtId="0" fontId="30" fillId="3" borderId="0" xfId="12" applyFont="1" applyFill="1" applyAlignment="1">
      <alignment horizontal="center" wrapText="1"/>
    </xf>
    <xf numFmtId="0" fontId="30" fillId="3" borderId="0" xfId="12" applyFont="1" applyFill="1" applyAlignment="1">
      <alignment horizontal="right" wrapText="1"/>
    </xf>
    <xf numFmtId="0" fontId="30" fillId="0" borderId="0" xfId="12" applyFont="1" applyFill="1" applyAlignment="1">
      <alignment horizontal="right" vertical="center" wrapText="1"/>
    </xf>
    <xf numFmtId="0" fontId="30" fillId="0" borderId="0" xfId="12" applyFont="1" applyFill="1" applyAlignment="1">
      <alignment horizontal="center" vertical="center" wrapText="1"/>
    </xf>
    <xf numFmtId="0" fontId="30" fillId="0" borderId="0" xfId="12" applyFont="1" applyFill="1" applyAlignment="1">
      <alignment horizontal="center" wrapText="1"/>
    </xf>
    <xf numFmtId="0" fontId="30" fillId="0" borderId="0" xfId="12" applyFont="1" applyFill="1" applyAlignment="1">
      <alignment horizontal="right" wrapText="1"/>
    </xf>
    <xf numFmtId="0" fontId="23" fillId="0" borderId="0" xfId="12" applyFont="1" applyFill="1" applyAlignment="1">
      <alignment vertical="top" wrapText="1"/>
    </xf>
    <xf numFmtId="0" fontId="23" fillId="0" borderId="0" xfId="12" applyFont="1" applyFill="1" applyAlignment="1">
      <alignment wrapText="1"/>
    </xf>
    <xf numFmtId="0" fontId="34" fillId="0" borderId="0" xfId="12" applyFont="1" applyFill="1" applyAlignment="1">
      <alignment horizontal="right" vertical="top" wrapText="1" shrinkToFit="1"/>
    </xf>
    <xf numFmtId="0" fontId="23" fillId="0" borderId="0" xfId="12" applyFont="1" applyFill="1" applyAlignment="1">
      <alignment horizontal="left" vertical="top" wrapText="1"/>
    </xf>
    <xf numFmtId="0" fontId="34" fillId="0" borderId="0" xfId="12" applyFont="1" applyFill="1" applyAlignment="1">
      <alignment horizontal="center" wrapText="1" shrinkToFit="1"/>
    </xf>
    <xf numFmtId="0" fontId="34" fillId="0" borderId="0" xfId="12" applyFont="1" applyFill="1" applyAlignment="1">
      <alignment horizontal="right" wrapText="1" shrinkToFit="1"/>
    </xf>
    <xf numFmtId="171" fontId="34" fillId="0" borderId="0" xfId="12" applyNumberFormat="1" applyFont="1" applyFill="1" applyAlignment="1">
      <alignment horizontal="right" wrapText="1" shrinkToFit="1"/>
    </xf>
    <xf numFmtId="171" fontId="34" fillId="0" borderId="0" xfId="12" applyNumberFormat="1" applyFont="1" applyFill="1" applyAlignment="1" applyProtection="1">
      <alignment horizontal="right" wrapText="1" shrinkToFit="1"/>
      <protection locked="0"/>
    </xf>
    <xf numFmtId="0" fontId="34" fillId="0" borderId="0" xfId="12" applyFont="1" applyFill="1" applyAlignment="1">
      <alignment horizontal="center" vertical="top" wrapText="1" shrinkToFit="1"/>
    </xf>
    <xf numFmtId="0" fontId="29" fillId="0" borderId="0" xfId="12" applyFont="1" applyFill="1" applyAlignment="1">
      <alignment horizontal="left" vertical="top" wrapText="1" shrinkToFit="1"/>
    </xf>
    <xf numFmtId="0" fontId="23" fillId="0" borderId="0" xfId="12" applyFont="1" applyFill="1" applyAlignment="1">
      <alignment horizontal="right" vertical="top"/>
    </xf>
    <xf numFmtId="0" fontId="23" fillId="0" borderId="0" xfId="12" applyFont="1" applyFill="1" applyAlignment="1">
      <alignment horizontal="center" vertical="top"/>
    </xf>
    <xf numFmtId="0" fontId="23" fillId="0" borderId="0" xfId="12" applyFont="1" applyFill="1" applyAlignment="1">
      <alignment vertical="top"/>
    </xf>
    <xf numFmtId="0" fontId="23" fillId="0" borderId="0" xfId="12" applyFont="1" applyFill="1" applyAlignment="1">
      <alignment horizontal="center"/>
    </xf>
    <xf numFmtId="0" fontId="23" fillId="0" borderId="0" xfId="12" applyFont="1" applyFill="1" applyAlignment="1">
      <alignment horizontal="right"/>
    </xf>
    <xf numFmtId="171" fontId="23" fillId="0" borderId="0" xfId="12" applyNumberFormat="1" applyFont="1" applyFill="1" applyAlignment="1">
      <alignment horizontal="right"/>
    </xf>
    <xf numFmtId="0" fontId="29" fillId="0" borderId="0" xfId="12" applyFont="1" applyFill="1" applyAlignment="1">
      <alignment vertical="top" wrapText="1"/>
    </xf>
    <xf numFmtId="0" fontId="38" fillId="0" borderId="0" xfId="12" applyFont="1" applyFill="1" applyAlignment="1">
      <alignment horizontal="left" vertical="top" wrapText="1" shrinkToFit="1"/>
    </xf>
    <xf numFmtId="0" fontId="30" fillId="3" borderId="1" xfId="12" applyFont="1" applyFill="1" applyBorder="1" applyAlignment="1">
      <alignment horizontal="left" wrapText="1"/>
    </xf>
    <xf numFmtId="0" fontId="32" fillId="0" borderId="0" xfId="12" applyFont="1" applyFill="1" applyBorder="1" applyAlignment="1">
      <alignment horizontal="right" vertical="top"/>
    </xf>
    <xf numFmtId="0" fontId="32" fillId="0" borderId="0" xfId="12" applyFont="1" applyFill="1" applyBorder="1" applyAlignment="1">
      <alignment horizontal="left" vertical="top"/>
    </xf>
    <xf numFmtId="0" fontId="32" fillId="0" borderId="0" xfId="12" applyFont="1" applyFill="1" applyBorder="1" applyAlignment="1">
      <alignment horizontal="center" vertical="top"/>
    </xf>
    <xf numFmtId="4" fontId="32" fillId="0" borderId="0" xfId="12" applyNumberFormat="1" applyFont="1" applyFill="1" applyBorder="1" applyAlignment="1">
      <alignment horizontal="right" vertical="top"/>
    </xf>
    <xf numFmtId="4" fontId="39" fillId="0" borderId="0" xfId="12" applyNumberFormat="1" applyFont="1" applyFill="1" applyBorder="1" applyAlignment="1">
      <alignment horizontal="right" vertical="top"/>
    </xf>
    <xf numFmtId="0" fontId="32" fillId="0" borderId="0" xfId="12" applyFont="1" applyFill="1" applyBorder="1" applyAlignment="1">
      <alignment vertical="top"/>
    </xf>
    <xf numFmtId="0" fontId="40" fillId="3" borderId="1" xfId="12" applyFont="1" applyFill="1" applyBorder="1" applyAlignment="1">
      <alignment horizontal="right" vertical="top"/>
    </xf>
    <xf numFmtId="0" fontId="40" fillId="3" borderId="1" xfId="12" applyFont="1" applyFill="1" applyBorder="1" applyAlignment="1">
      <alignment horizontal="left" vertical="top"/>
    </xf>
    <xf numFmtId="0" fontId="41" fillId="3" borderId="1" xfId="12" applyNumberFormat="1" applyFont="1" applyFill="1" applyBorder="1" applyAlignment="1">
      <alignment vertical="top" wrapText="1"/>
    </xf>
    <xf numFmtId="0" fontId="40" fillId="3" borderId="1" xfId="12" applyFont="1" applyFill="1" applyBorder="1" applyAlignment="1">
      <alignment horizontal="center" vertical="top"/>
    </xf>
    <xf numFmtId="4" fontId="40" fillId="3" borderId="1" xfId="12" applyNumberFormat="1" applyFont="1" applyFill="1" applyBorder="1" applyAlignment="1">
      <alignment horizontal="right" vertical="top"/>
    </xf>
    <xf numFmtId="4" fontId="42" fillId="3" borderId="1" xfId="12" applyNumberFormat="1" applyFont="1" applyFill="1" applyBorder="1" applyAlignment="1">
      <alignment horizontal="right" vertical="top"/>
    </xf>
    <xf numFmtId="0" fontId="40" fillId="0" borderId="1" xfId="12" applyFont="1" applyFill="1" applyBorder="1" applyAlignment="1">
      <alignment vertical="top"/>
    </xf>
    <xf numFmtId="0" fontId="40" fillId="0" borderId="0" xfId="12" applyFont="1" applyFill="1" applyBorder="1" applyAlignment="1">
      <alignment horizontal="right" vertical="top"/>
    </xf>
    <xf numFmtId="0" fontId="40" fillId="0" borderId="0" xfId="12" applyFont="1" applyFill="1" applyBorder="1" applyAlignment="1">
      <alignment horizontal="left" vertical="top"/>
    </xf>
    <xf numFmtId="0" fontId="40" fillId="0" borderId="0" xfId="12" applyFont="1" applyFill="1" applyBorder="1" applyAlignment="1">
      <alignment vertical="top" wrapText="1"/>
    </xf>
    <xf numFmtId="0" fontId="40" fillId="0" borderId="0" xfId="12" applyFont="1" applyFill="1" applyBorder="1" applyAlignment="1">
      <alignment horizontal="center" vertical="top"/>
    </xf>
    <xf numFmtId="4" fontId="40" fillId="0" borderId="0" xfId="12" applyNumberFormat="1" applyFont="1" applyFill="1" applyBorder="1" applyAlignment="1">
      <alignment horizontal="right" vertical="top"/>
    </xf>
    <xf numFmtId="4" fontId="42" fillId="0" borderId="0" xfId="12" applyNumberFormat="1" applyFont="1" applyFill="1" applyBorder="1" applyAlignment="1">
      <alignment horizontal="right" vertical="top"/>
    </xf>
    <xf numFmtId="0" fontId="40" fillId="0" borderId="0" xfId="12" applyFont="1" applyFill="1" applyBorder="1" applyAlignment="1">
      <alignment vertical="top"/>
    </xf>
    <xf numFmtId="0" fontId="32" fillId="0" borderId="1" xfId="12" applyFont="1" applyFill="1" applyBorder="1" applyAlignment="1">
      <alignment horizontal="right" vertical="top"/>
    </xf>
    <xf numFmtId="0" fontId="32" fillId="0" borderId="1" xfId="12" applyFont="1" applyFill="1" applyBorder="1" applyAlignment="1">
      <alignment horizontal="left" vertical="top"/>
    </xf>
    <xf numFmtId="0" fontId="43" fillId="0" borderId="1" xfId="12" applyFont="1" applyFill="1" applyBorder="1" applyAlignment="1">
      <alignment vertical="top" wrapText="1"/>
    </xf>
    <xf numFmtId="0" fontId="43" fillId="0" borderId="1" xfId="12" applyFont="1" applyFill="1" applyBorder="1" applyAlignment="1">
      <alignment horizontal="center" vertical="top" wrapText="1"/>
    </xf>
    <xf numFmtId="0" fontId="43" fillId="0" borderId="1" xfId="12" applyFont="1" applyFill="1" applyBorder="1" applyAlignment="1">
      <alignment horizontal="right" vertical="top"/>
    </xf>
    <xf numFmtId="4" fontId="43" fillId="0" borderId="1" xfId="12" applyNumberFormat="1" applyFont="1" applyFill="1" applyBorder="1" applyAlignment="1">
      <alignment horizontal="right" vertical="top"/>
    </xf>
    <xf numFmtId="0" fontId="32" fillId="0" borderId="1" xfId="12" applyFont="1" applyFill="1" applyBorder="1" applyAlignment="1">
      <alignment horizontal="center" vertical="top"/>
    </xf>
    <xf numFmtId="0" fontId="32" fillId="0" borderId="0" xfId="12" applyFont="1" applyFill="1" applyBorder="1" applyAlignment="1">
      <alignment vertical="top" wrapText="1"/>
    </xf>
    <xf numFmtId="0" fontId="32" fillId="0" borderId="0" xfId="12" applyFont="1" applyFill="1" applyBorder="1" applyAlignment="1">
      <alignment horizontal="center"/>
    </xf>
    <xf numFmtId="0" fontId="32" fillId="0" borderId="0" xfId="12" applyFont="1" applyFill="1" applyBorder="1" applyAlignment="1">
      <alignment horizontal="right"/>
    </xf>
    <xf numFmtId="4" fontId="32" fillId="0" borderId="0" xfId="12" applyNumberFormat="1" applyFont="1" applyFill="1" applyBorder="1" applyAlignment="1">
      <alignment horizontal="right"/>
    </xf>
    <xf numFmtId="4" fontId="39" fillId="0" borderId="0" xfId="12" applyNumberFormat="1" applyFont="1" applyFill="1" applyBorder="1" applyAlignment="1">
      <alignment horizontal="right"/>
    </xf>
    <xf numFmtId="0" fontId="39" fillId="0" borderId="0" xfId="12" applyFont="1" applyFill="1" applyBorder="1" applyAlignment="1">
      <alignment horizontal="left" vertical="top"/>
    </xf>
    <xf numFmtId="0" fontId="43" fillId="0" borderId="0" xfId="12" applyFont="1" applyFill="1" applyBorder="1" applyAlignment="1">
      <alignment vertical="top" wrapText="1"/>
    </xf>
    <xf numFmtId="4" fontId="32" fillId="0" borderId="0" xfId="12" applyNumberFormat="1" applyFont="1" applyFill="1" applyBorder="1" applyAlignment="1">
      <alignment horizontal="right" wrapText="1"/>
    </xf>
    <xf numFmtId="49" fontId="32" fillId="0" borderId="0" xfId="12" applyNumberFormat="1" applyFont="1" applyFill="1" applyBorder="1" applyAlignment="1">
      <alignment horizontal="right" vertical="top"/>
    </xf>
    <xf numFmtId="0" fontId="2" fillId="0" borderId="0" xfId="12" applyFont="1" applyFill="1" applyBorder="1" applyAlignment="1">
      <alignment horizontal="right" vertical="top"/>
    </xf>
    <xf numFmtId="0" fontId="2" fillId="0" borderId="0" xfId="12" applyFont="1" applyFill="1" applyBorder="1" applyAlignment="1">
      <alignment horizontal="center"/>
    </xf>
    <xf numFmtId="4" fontId="35" fillId="0" borderId="0" xfId="12" applyNumberFormat="1" applyFont="1" applyFill="1" applyBorder="1" applyAlignment="1">
      <alignment horizontal="right"/>
    </xf>
    <xf numFmtId="0" fontId="2" fillId="0" borderId="0" xfId="12" applyFont="1" applyFill="1" applyBorder="1" applyAlignment="1">
      <alignment vertical="top"/>
    </xf>
    <xf numFmtId="49" fontId="2" fillId="0" borderId="0" xfId="12" applyNumberFormat="1" applyFont="1" applyFill="1" applyBorder="1" applyAlignment="1">
      <alignment horizontal="right" vertical="top"/>
    </xf>
    <xf numFmtId="4" fontId="2" fillId="0" borderId="0" xfId="12" applyNumberFormat="1" applyFont="1" applyFill="1" applyBorder="1" applyAlignment="1">
      <alignment horizontal="right" wrapText="1"/>
    </xf>
    <xf numFmtId="0" fontId="35" fillId="0" borderId="0" xfId="12" applyFont="1" applyFill="1" applyBorder="1" applyAlignment="1">
      <alignment horizontal="left" vertical="top"/>
    </xf>
    <xf numFmtId="0" fontId="44" fillId="3" borderId="1" xfId="12" applyFont="1" applyFill="1" applyBorder="1" applyAlignment="1">
      <alignment vertical="top" wrapText="1"/>
    </xf>
    <xf numFmtId="0" fontId="29" fillId="3" borderId="1" xfId="12" applyNumberFormat="1" applyFont="1" applyFill="1" applyBorder="1" applyAlignment="1">
      <alignment horizontal="center" vertical="top" wrapText="1"/>
    </xf>
    <xf numFmtId="0" fontId="29" fillId="3" borderId="1" xfId="12" applyNumberFormat="1" applyFont="1" applyFill="1" applyBorder="1" applyAlignment="1">
      <alignment horizontal="right" vertical="top" wrapText="1"/>
    </xf>
    <xf numFmtId="4" fontId="29" fillId="3" borderId="1" xfId="12" applyNumberFormat="1" applyFont="1" applyFill="1" applyBorder="1" applyAlignment="1">
      <alignment vertical="top" wrapText="1"/>
    </xf>
    <xf numFmtId="0" fontId="2" fillId="0" borderId="0" xfId="12" applyNumberFormat="1" applyFont="1" applyFill="1" applyBorder="1" applyAlignment="1">
      <alignment horizontal="center" vertical="top" wrapText="1"/>
    </xf>
    <xf numFmtId="0" fontId="2" fillId="0" borderId="0" xfId="12" applyNumberFormat="1" applyFont="1" applyFill="1" applyBorder="1" applyAlignment="1">
      <alignment horizontal="right" vertical="top" wrapText="1"/>
    </xf>
    <xf numFmtId="4" fontId="2" fillId="0" borderId="0" xfId="12" applyNumberFormat="1" applyFont="1" applyFill="1" applyBorder="1" applyAlignment="1">
      <alignment vertical="top" wrapText="1"/>
    </xf>
    <xf numFmtId="169" fontId="23" fillId="0" borderId="0" xfId="12" applyNumberFormat="1" applyFont="1" applyFill="1" applyBorder="1" applyAlignment="1">
      <alignment horizontal="right" wrapText="1"/>
    </xf>
    <xf numFmtId="0" fontId="35" fillId="0" borderId="0" xfId="12" applyFont="1" applyFill="1" applyBorder="1" applyAlignment="1">
      <alignment horizontal="left" vertical="top" wrapText="1"/>
    </xf>
    <xf numFmtId="1" fontId="23" fillId="0" borderId="0" xfId="12" applyNumberFormat="1" applyFont="1" applyFill="1" applyBorder="1" applyAlignment="1">
      <alignment horizontal="right" wrapText="1"/>
    </xf>
    <xf numFmtId="0" fontId="23" fillId="0" borderId="4" xfId="12" applyFont="1" applyFill="1" applyBorder="1" applyAlignment="1">
      <alignment horizontal="right"/>
    </xf>
    <xf numFmtId="0" fontId="30" fillId="0" borderId="0" xfId="12" applyFont="1" applyFill="1" applyAlignment="1">
      <alignment horizontal="left" vertical="center"/>
    </xf>
    <xf numFmtId="0" fontId="28" fillId="0" borderId="0" xfId="12" applyFont="1" applyFill="1"/>
    <xf numFmtId="0" fontId="29" fillId="0" borderId="0" xfId="12" applyFont="1" applyFill="1" applyBorder="1" applyAlignment="1">
      <alignment horizontal="left" vertical="top" wrapText="1"/>
    </xf>
    <xf numFmtId="0" fontId="37" fillId="0" borderId="0" xfId="12" applyFont="1" applyFill="1" applyBorder="1" applyAlignment="1">
      <alignment horizontal="center" wrapText="1"/>
    </xf>
    <xf numFmtId="1" fontId="37" fillId="0" borderId="0" xfId="12" applyNumberFormat="1" applyFont="1" applyFill="1" applyBorder="1" applyAlignment="1">
      <alignment horizontal="right" wrapText="1"/>
    </xf>
    <xf numFmtId="0" fontId="37" fillId="0" borderId="0" xfId="12" applyFont="1" applyFill="1" applyBorder="1" applyAlignment="1">
      <alignment horizontal="right" wrapText="1"/>
    </xf>
    <xf numFmtId="4" fontId="37" fillId="0" borderId="0" xfId="12" applyNumberFormat="1" applyFont="1" applyFill="1" applyBorder="1" applyAlignment="1">
      <alignment horizontal="right" wrapText="1"/>
    </xf>
    <xf numFmtId="0" fontId="29" fillId="0" borderId="1" xfId="12" applyFont="1" applyFill="1" applyBorder="1" applyAlignment="1">
      <alignment horizontal="right" vertical="top" wrapText="1"/>
    </xf>
    <xf numFmtId="0" fontId="37" fillId="0" borderId="1" xfId="12" applyFont="1" applyFill="1" applyBorder="1" applyAlignment="1">
      <alignment horizontal="center" vertical="top" wrapText="1"/>
    </xf>
    <xf numFmtId="0" fontId="29" fillId="0" borderId="1" xfId="12" applyFont="1" applyFill="1" applyBorder="1" applyAlignment="1">
      <alignment vertical="top" wrapText="1"/>
    </xf>
    <xf numFmtId="0" fontId="29" fillId="0" borderId="1" xfId="12" applyFont="1" applyFill="1" applyBorder="1" applyAlignment="1">
      <alignment horizontal="center" vertical="top" wrapText="1"/>
    </xf>
    <xf numFmtId="4" fontId="29" fillId="0" borderId="1" xfId="12" applyNumberFormat="1" applyFont="1" applyFill="1" applyBorder="1" applyAlignment="1">
      <alignment horizontal="right" vertical="top" wrapText="1"/>
    </xf>
    <xf numFmtId="0" fontId="29" fillId="0" borderId="0" xfId="12" applyFont="1" applyFill="1" applyBorder="1" applyAlignment="1">
      <alignment horizontal="center" wrapText="1"/>
    </xf>
    <xf numFmtId="1" fontId="29" fillId="0" borderId="0" xfId="12" applyNumberFormat="1" applyFont="1" applyFill="1" applyBorder="1" applyAlignment="1">
      <alignment horizontal="right" wrapText="1"/>
    </xf>
    <xf numFmtId="0" fontId="29" fillId="0" borderId="0" xfId="12" applyFont="1" applyFill="1" applyBorder="1" applyAlignment="1">
      <alignment horizontal="right" wrapText="1"/>
    </xf>
    <xf numFmtId="172" fontId="37" fillId="0" borderId="0" xfId="12" applyNumberFormat="1" applyFont="1" applyFill="1" applyBorder="1" applyAlignment="1">
      <alignment horizontal="right" vertical="top" wrapText="1"/>
    </xf>
    <xf numFmtId="173" fontId="37" fillId="0" borderId="0" xfId="12" applyNumberFormat="1" applyFont="1" applyFill="1" applyBorder="1" applyAlignment="1">
      <alignment horizontal="right" wrapText="1"/>
    </xf>
    <xf numFmtId="172" fontId="37" fillId="0" borderId="0" xfId="12" applyNumberFormat="1" applyFont="1" applyFill="1" applyBorder="1" applyAlignment="1">
      <alignment horizontal="center" vertical="top" wrapText="1"/>
    </xf>
    <xf numFmtId="174" fontId="37" fillId="0" borderId="0" xfId="12" applyNumberFormat="1" applyFont="1" applyFill="1" applyBorder="1" applyAlignment="1">
      <alignment horizontal="right" wrapText="1"/>
    </xf>
    <xf numFmtId="0" fontId="37" fillId="0" borderId="0" xfId="12" applyFont="1" applyFill="1" applyBorder="1" applyAlignment="1">
      <alignment horizontal="left" vertical="top" wrapText="1"/>
    </xf>
    <xf numFmtId="0" fontId="23" fillId="0" borderId="0" xfId="12" quotePrefix="1" applyFont="1" applyFill="1" applyBorder="1" applyAlignment="1">
      <alignment horizontal="left" vertical="top" wrapText="1"/>
    </xf>
    <xf numFmtId="1" fontId="23" fillId="0" borderId="0" xfId="12" applyNumberFormat="1" applyFont="1" applyFill="1" applyBorder="1" applyAlignment="1">
      <alignment horizontal="right" vertical="top"/>
    </xf>
    <xf numFmtId="1" fontId="23" fillId="0" borderId="0" xfId="12" applyNumberFormat="1" applyFont="1" applyFill="1" applyBorder="1" applyAlignment="1">
      <alignment horizontal="left" vertical="top"/>
    </xf>
    <xf numFmtId="0" fontId="37" fillId="0" borderId="0" xfId="18" quotePrefix="1" applyFont="1" applyFill="1" applyBorder="1" applyAlignment="1">
      <alignment horizontal="left" vertical="top" wrapText="1"/>
    </xf>
    <xf numFmtId="0" fontId="23" fillId="0" borderId="0" xfId="12" applyFont="1" applyFill="1" applyBorder="1" applyAlignment="1">
      <alignment horizontal="center"/>
    </xf>
    <xf numFmtId="1" fontId="23" fillId="0" borderId="0" xfId="12" applyNumberFormat="1" applyFont="1" applyFill="1" applyBorder="1" applyAlignment="1">
      <alignment horizontal="right"/>
    </xf>
    <xf numFmtId="170" fontId="28" fillId="0" borderId="0" xfId="12" applyNumberFormat="1" applyFont="1" applyFill="1" applyBorder="1" applyAlignment="1"/>
    <xf numFmtId="172" fontId="37" fillId="0" borderId="1" xfId="12" applyNumberFormat="1" applyFont="1" applyFill="1" applyBorder="1" applyAlignment="1">
      <alignment horizontal="right" vertical="top" wrapText="1"/>
    </xf>
    <xf numFmtId="0" fontId="23" fillId="0" borderId="1" xfId="12" applyFont="1" applyFill="1" applyBorder="1" applyAlignment="1">
      <alignment horizontal="left" vertical="top"/>
    </xf>
    <xf numFmtId="0" fontId="23" fillId="0" borderId="1" xfId="12" quotePrefix="1" applyFont="1" applyFill="1" applyBorder="1" applyAlignment="1">
      <alignment horizontal="left" vertical="top" wrapText="1"/>
    </xf>
    <xf numFmtId="0" fontId="23" fillId="0" borderId="1" xfId="12" applyFont="1" applyFill="1" applyBorder="1" applyAlignment="1">
      <alignment horizontal="center" wrapText="1"/>
    </xf>
    <xf numFmtId="1" fontId="37" fillId="0" borderId="1" xfId="12" applyNumberFormat="1" applyFont="1" applyFill="1" applyBorder="1" applyAlignment="1">
      <alignment horizontal="right" wrapText="1"/>
    </xf>
    <xf numFmtId="4" fontId="37" fillId="0" borderId="1" xfId="12" applyNumberFormat="1" applyFont="1" applyFill="1" applyBorder="1" applyAlignment="1">
      <alignment horizontal="right" wrapText="1"/>
    </xf>
    <xf numFmtId="4" fontId="23" fillId="0" borderId="1" xfId="12" applyNumberFormat="1" applyFont="1" applyFill="1" applyBorder="1" applyAlignment="1">
      <alignment horizontal="right" wrapText="1"/>
    </xf>
    <xf numFmtId="0" fontId="46" fillId="0" borderId="1" xfId="12" applyFont="1" applyFill="1" applyBorder="1" applyAlignment="1">
      <alignment horizontal="right" vertical="top" wrapText="1"/>
    </xf>
    <xf numFmtId="0" fontId="46" fillId="0" borderId="1" xfId="12" applyFont="1" applyFill="1" applyBorder="1" applyAlignment="1">
      <alignment horizontal="center" vertical="top" wrapText="1"/>
    </xf>
    <xf numFmtId="0" fontId="29" fillId="0" borderId="1" xfId="12" applyFont="1" applyFill="1" applyBorder="1" applyAlignment="1">
      <alignment horizontal="left" vertical="top" wrapText="1"/>
    </xf>
    <xf numFmtId="0" fontId="46" fillId="0" borderId="1" xfId="12" applyFont="1" applyFill="1" applyBorder="1" applyAlignment="1">
      <alignment horizontal="center" wrapText="1"/>
    </xf>
    <xf numFmtId="1" fontId="46" fillId="0" borderId="1" xfId="12" applyNumberFormat="1" applyFont="1" applyFill="1" applyBorder="1" applyAlignment="1">
      <alignment horizontal="right" wrapText="1"/>
    </xf>
    <xf numFmtId="0" fontId="46" fillId="0" borderId="1" xfId="12" applyFont="1" applyFill="1" applyBorder="1" applyAlignment="1">
      <alignment horizontal="right" wrapText="1"/>
    </xf>
    <xf numFmtId="4" fontId="29" fillId="0" borderId="1" xfId="12" applyNumberFormat="1" applyFont="1" applyFill="1" applyBorder="1" applyAlignment="1">
      <alignment horizontal="right" wrapText="1"/>
    </xf>
    <xf numFmtId="0" fontId="46" fillId="0" borderId="0" xfId="12" applyFont="1" applyFill="1" applyBorder="1" applyAlignment="1">
      <alignment horizontal="right" vertical="top" wrapText="1"/>
    </xf>
    <xf numFmtId="0" fontId="47" fillId="0" borderId="0" xfId="12" applyFont="1" applyFill="1" applyBorder="1" applyAlignment="1">
      <alignment horizontal="center" vertical="top" wrapText="1"/>
    </xf>
    <xf numFmtId="0" fontId="46" fillId="0" borderId="0" xfId="12" applyFont="1" applyFill="1" applyBorder="1" applyAlignment="1">
      <alignment horizontal="center" wrapText="1"/>
    </xf>
    <xf numFmtId="1" fontId="46" fillId="0" borderId="0" xfId="12" applyNumberFormat="1" applyFont="1" applyFill="1" applyBorder="1" applyAlignment="1">
      <alignment horizontal="right" wrapText="1"/>
    </xf>
    <xf numFmtId="0" fontId="46" fillId="0" borderId="0" xfId="12" applyFont="1" applyFill="1" applyBorder="1" applyAlignment="1">
      <alignment horizontal="right" wrapText="1"/>
    </xf>
    <xf numFmtId="0" fontId="48" fillId="0" borderId="1" xfId="12" applyFont="1" applyFill="1" applyBorder="1" applyAlignment="1">
      <alignment horizontal="right" vertical="top" wrapText="1"/>
    </xf>
    <xf numFmtId="0" fontId="48" fillId="0" borderId="1" xfId="12" applyFont="1" applyFill="1" applyBorder="1" applyAlignment="1">
      <alignment horizontal="center" vertical="top" wrapText="1"/>
    </xf>
    <xf numFmtId="0" fontId="48" fillId="0" borderId="1" xfId="12" applyFont="1" applyFill="1" applyBorder="1" applyAlignment="1">
      <alignment horizontal="left" vertical="top" wrapText="1"/>
    </xf>
    <xf numFmtId="0" fontId="37" fillId="0" borderId="1" xfId="12" applyFont="1" applyFill="1" applyBorder="1" applyAlignment="1">
      <alignment horizontal="center" wrapText="1"/>
    </xf>
    <xf numFmtId="0" fontId="37" fillId="0" borderId="1" xfId="12" applyFont="1" applyFill="1" applyBorder="1" applyAlignment="1">
      <alignment horizontal="right" wrapText="1"/>
    </xf>
    <xf numFmtId="1" fontId="28" fillId="0" borderId="0" xfId="12" applyNumberFormat="1" applyFont="1" applyFill="1" applyBorder="1" applyAlignment="1">
      <alignment horizontal="right" wrapText="1"/>
    </xf>
    <xf numFmtId="2" fontId="28" fillId="0" borderId="0" xfId="12" applyNumberFormat="1" applyFont="1" applyFill="1" applyBorder="1" applyAlignment="1"/>
    <xf numFmtId="0" fontId="28" fillId="0" borderId="0" xfId="12" applyFont="1" applyFill="1" applyBorder="1"/>
    <xf numFmtId="1" fontId="23" fillId="0" borderId="0" xfId="12" applyNumberFormat="1" applyFont="1" applyFill="1" applyBorder="1" applyAlignment="1">
      <alignment vertical="top"/>
    </xf>
    <xf numFmtId="0" fontId="37" fillId="0" borderId="0" xfId="12" applyFont="1" applyFill="1" applyBorder="1" applyAlignment="1">
      <alignment horizontal="right" vertical="top" wrapText="1"/>
    </xf>
    <xf numFmtId="0" fontId="37" fillId="0" borderId="0" xfId="12" applyFont="1" applyFill="1" applyBorder="1" applyAlignment="1">
      <alignment horizontal="center" vertical="top" wrapText="1"/>
    </xf>
    <xf numFmtId="173" fontId="46" fillId="0" borderId="0" xfId="12" applyNumberFormat="1" applyFont="1" applyFill="1" applyBorder="1" applyAlignment="1">
      <alignment horizontal="center" wrapText="1"/>
    </xf>
    <xf numFmtId="0" fontId="37" fillId="0" borderId="1" xfId="12" applyFont="1" applyFill="1" applyBorder="1" applyAlignment="1">
      <alignment horizontal="right" vertical="top" wrapText="1"/>
    </xf>
    <xf numFmtId="0" fontId="37" fillId="0" borderId="1" xfId="12" applyFont="1" applyFill="1" applyBorder="1" applyAlignment="1">
      <alignment horizontal="left" vertical="top" wrapText="1"/>
    </xf>
    <xf numFmtId="0" fontId="46" fillId="0" borderId="1" xfId="12" applyFont="1" applyFill="1" applyBorder="1" applyAlignment="1">
      <alignment horizontal="left" vertical="top" wrapText="1"/>
    </xf>
    <xf numFmtId="4" fontId="46" fillId="0" borderId="1" xfId="12" applyNumberFormat="1" applyFont="1" applyFill="1" applyBorder="1" applyAlignment="1">
      <alignment horizontal="right" wrapText="1"/>
    </xf>
    <xf numFmtId="0" fontId="28" fillId="0" borderId="0" xfId="12" applyFont="1" applyFill="1" applyAlignment="1">
      <alignment horizontal="left"/>
    </xf>
    <xf numFmtId="0" fontId="43" fillId="0" borderId="4" xfId="12" applyFont="1" applyFill="1" applyBorder="1" applyAlignment="1">
      <alignment horizontal="center" vertical="top" wrapText="1"/>
    </xf>
    <xf numFmtId="0" fontId="43" fillId="0" borderId="4" xfId="12" applyFont="1" applyFill="1" applyBorder="1" applyAlignment="1">
      <alignment horizontal="right" vertical="top" wrapText="1"/>
    </xf>
    <xf numFmtId="4" fontId="43" fillId="0" borderId="4" xfId="12" applyNumberFormat="1" applyFont="1" applyFill="1" applyBorder="1" applyAlignment="1">
      <alignment horizontal="right" vertical="top" wrapText="1"/>
    </xf>
    <xf numFmtId="0" fontId="43" fillId="0" borderId="1" xfId="12" applyFont="1" applyFill="1" applyBorder="1" applyAlignment="1">
      <alignment horizontal="right" vertical="top" wrapText="1"/>
    </xf>
    <xf numFmtId="4" fontId="43" fillId="0" borderId="1" xfId="12" applyNumberFormat="1" applyFont="1" applyFill="1" applyBorder="1" applyAlignment="1">
      <alignment horizontal="right" vertical="top" wrapText="1"/>
    </xf>
    <xf numFmtId="0" fontId="3" fillId="0" borderId="0" xfId="10" applyNumberFormat="1" applyFont="1" applyAlignment="1" applyProtection="1">
      <alignment horizontal="left" vertical="top" wrapText="1"/>
      <protection locked="0"/>
    </xf>
    <xf numFmtId="0" fontId="0" fillId="0" borderId="0" xfId="0" applyAlignment="1">
      <alignment horizontal="left" vertical="top" wrapText="1"/>
    </xf>
    <xf numFmtId="0" fontId="20" fillId="0" borderId="0" xfId="0" applyFont="1" applyAlignment="1">
      <alignment wrapText="1"/>
    </xf>
    <xf numFmtId="0" fontId="21" fillId="0" borderId="0" xfId="0" applyFont="1" applyAlignment="1"/>
    <xf numFmtId="0" fontId="15" fillId="0" borderId="0" xfId="0" applyFont="1" applyAlignment="1">
      <alignment wrapText="1"/>
    </xf>
    <xf numFmtId="0" fontId="0" fillId="0" borderId="0" xfId="0" applyAlignment="1"/>
    <xf numFmtId="0" fontId="3" fillId="0" borderId="2" xfId="7" applyFont="1" applyBorder="1" applyAlignment="1">
      <alignment vertical="top" wrapText="1"/>
    </xf>
    <xf numFmtId="0" fontId="0" fillId="0" borderId="2" xfId="0" applyBorder="1" applyAlignment="1"/>
    <xf numFmtId="0" fontId="3" fillId="0" borderId="0" xfId="7" applyFont="1" applyFill="1" applyBorder="1" applyAlignment="1">
      <alignment vertical="top" wrapText="1"/>
    </xf>
    <xf numFmtId="0" fontId="0" fillId="0" borderId="0" xfId="0" applyFill="1" applyAlignment="1"/>
    <xf numFmtId="49" fontId="23" fillId="0" borderId="0" xfId="6" applyNumberFormat="1" applyFont="1" applyAlignment="1">
      <alignment vertical="top" wrapText="1"/>
    </xf>
    <xf numFmtId="0" fontId="49" fillId="0" borderId="0" xfId="10" applyFont="1" applyFill="1" applyBorder="1"/>
    <xf numFmtId="0" fontId="29" fillId="3" borderId="0" xfId="12" applyNumberFormat="1" applyFont="1" applyFill="1" applyBorder="1" applyAlignment="1">
      <alignment vertical="top" wrapText="1"/>
    </xf>
    <xf numFmtId="0" fontId="29" fillId="0" borderId="0" xfId="12" applyNumberFormat="1" applyFont="1" applyFill="1" applyBorder="1" applyAlignment="1">
      <alignment vertical="top" wrapText="1"/>
    </xf>
  </cellXfs>
  <cellStyles count="19">
    <cellStyle name="Currency" xfId="1" builtinId="4"/>
    <cellStyle name="Currency_1.3.2" xfId="2"/>
    <cellStyle name="Navadno 2" xfId="3"/>
    <cellStyle name="Navadno 3" xfId="4"/>
    <cellStyle name="Normal" xfId="0" builtinId="0"/>
    <cellStyle name="Normal 10" xfId="13"/>
    <cellStyle name="Normal 2" xfId="5"/>
    <cellStyle name="Normal 2 2" xfId="6"/>
    <cellStyle name="Normal 2 2 3" xfId="14"/>
    <cellStyle name="Normal 26" xfId="17"/>
    <cellStyle name="Normal 3" xfId="12"/>
    <cellStyle name="Normal_1.3.2" xfId="7"/>
    <cellStyle name="Normal_1.3.2 2" xfId="8"/>
    <cellStyle name="Normal_1.3.2 3" xfId="9"/>
    <cellStyle name="Normal_R 1,1" xfId="10"/>
    <cellStyle name="Normal_Sheet1" xfId="16"/>
    <cellStyle name="Normal_Sheet1_1" xfId="15"/>
    <cellStyle name="S20" xfId="18"/>
    <cellStyle name="Valuta 2"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Zeros="0" tabSelected="1" topLeftCell="A13" zoomScaleNormal="100" zoomScaleSheetLayoutView="100" zoomScalePageLayoutView="50" workbookViewId="0">
      <selection activeCell="C30" sqref="C30"/>
    </sheetView>
  </sheetViews>
  <sheetFormatPr defaultColWidth="8.85546875" defaultRowHeight="14.25"/>
  <cols>
    <col min="1" max="1" width="5.7109375" style="3" customWidth="1"/>
    <col min="2" max="2" width="55.140625" style="3" customWidth="1"/>
    <col min="3" max="3" width="21.28515625" style="3" customWidth="1"/>
    <col min="4" max="4" width="12.85546875" style="3" customWidth="1"/>
    <col min="5" max="5" width="13.28515625" style="3" customWidth="1"/>
    <col min="6" max="6" width="26.140625" style="3" customWidth="1"/>
    <col min="7" max="16384" width="8.85546875" style="3"/>
  </cols>
  <sheetData>
    <row r="1" spans="1:9" s="50" customFormat="1" ht="15.75">
      <c r="A1" s="68"/>
      <c r="B1" s="50" t="s">
        <v>26</v>
      </c>
    </row>
    <row r="2" spans="1:9" s="50" customFormat="1" ht="15.75"/>
    <row r="3" spans="1:9" s="51" customFormat="1" ht="15.75">
      <c r="A3" s="52"/>
      <c r="B3" s="51" t="s">
        <v>19</v>
      </c>
    </row>
    <row r="4" spans="1:9" s="51" customFormat="1" ht="15.75">
      <c r="A4" s="52"/>
      <c r="C4" s="77"/>
      <c r="D4" s="77"/>
    </row>
    <row r="5" spans="1:9" s="51" customFormat="1" ht="15.75">
      <c r="A5" s="52"/>
    </row>
    <row r="6" spans="1:9" s="55" customFormat="1">
      <c r="A6" s="54"/>
      <c r="B6" s="459" t="s">
        <v>31</v>
      </c>
      <c r="C6" s="460"/>
    </row>
    <row r="7" spans="1:9" s="55" customFormat="1">
      <c r="A7" s="54"/>
      <c r="B7" s="460"/>
      <c r="C7" s="460"/>
    </row>
    <row r="8" spans="1:9" s="55" customFormat="1" ht="42.75" customHeight="1">
      <c r="A8" s="54"/>
      <c r="B8" s="460"/>
      <c r="C8" s="460"/>
    </row>
    <row r="9" spans="1:9" s="55" customFormat="1">
      <c r="A9" s="54"/>
      <c r="B9" s="76"/>
      <c r="C9" s="76"/>
    </row>
    <row r="10" spans="1:9" s="55" customFormat="1">
      <c r="A10" s="54"/>
    </row>
    <row r="11" spans="1:9" s="45" customFormat="1" ht="18">
      <c r="A11" s="53"/>
      <c r="B11" s="84" t="s">
        <v>20</v>
      </c>
      <c r="I11" s="49"/>
    </row>
    <row r="12" spans="1:9" s="45" customFormat="1" ht="23.25" customHeight="1">
      <c r="A12" s="44"/>
      <c r="B12" s="461" t="s">
        <v>34</v>
      </c>
      <c r="C12" s="462"/>
    </row>
    <row r="13" spans="1:9" s="45" customFormat="1" ht="23.25" customHeight="1">
      <c r="A13" s="44"/>
      <c r="B13" s="150"/>
      <c r="C13" s="151"/>
    </row>
    <row r="14" spans="1:9" s="45" customFormat="1" ht="18">
      <c r="A14" s="44"/>
      <c r="B14" s="75" t="s">
        <v>35</v>
      </c>
    </row>
    <row r="15" spans="1:9" s="45" customFormat="1" ht="18">
      <c r="A15" s="44"/>
      <c r="B15" s="75" t="s">
        <v>388</v>
      </c>
    </row>
    <row r="16" spans="1:9" ht="15">
      <c r="A16" s="47" t="s">
        <v>125</v>
      </c>
      <c r="B16" s="5" t="s">
        <v>37</v>
      </c>
      <c r="C16" s="64">
        <f>'NADSTREŠNICA N3'!E164</f>
        <v>0</v>
      </c>
      <c r="D16" s="78"/>
      <c r="H16" s="48"/>
      <c r="I16" s="48"/>
    </row>
    <row r="17" spans="1:9" ht="15">
      <c r="A17" s="47" t="s">
        <v>126</v>
      </c>
      <c r="B17" s="5" t="s">
        <v>130</v>
      </c>
      <c r="C17" s="64">
        <f>'HIDRANTNI VODI'!E124</f>
        <v>0</v>
      </c>
      <c r="D17" s="78"/>
      <c r="H17" s="48"/>
      <c r="I17" s="48"/>
    </row>
    <row r="18" spans="1:9" ht="15">
      <c r="A18" s="47" t="s">
        <v>127</v>
      </c>
      <c r="B18" s="80" t="s">
        <v>10</v>
      </c>
      <c r="C18" s="64">
        <f>'MET KAN 1.F'!E271</f>
        <v>0</v>
      </c>
      <c r="D18" s="78"/>
    </row>
    <row r="19" spans="1:9" ht="15">
      <c r="A19" s="47" t="s">
        <v>128</v>
      </c>
      <c r="B19" s="7" t="s">
        <v>180</v>
      </c>
      <c r="C19" s="65">
        <f>'DOSTOPNA CESTA'!E71</f>
        <v>0</v>
      </c>
      <c r="D19" s="78"/>
    </row>
    <row r="20" spans="1:9" ht="15">
      <c r="A20" s="47" t="s">
        <v>151</v>
      </c>
      <c r="B20" s="7" t="s">
        <v>156</v>
      </c>
      <c r="C20" s="65">
        <f>'GR DELA KABELSKA KAN.'!E64</f>
        <v>0</v>
      </c>
      <c r="D20" s="78"/>
    </row>
    <row r="21" spans="1:9" ht="15">
      <c r="A21" s="47"/>
      <c r="B21" s="7"/>
      <c r="C21" s="65"/>
      <c r="D21" s="78"/>
    </row>
    <row r="22" spans="1:9" ht="15">
      <c r="A22" s="47"/>
      <c r="B22" s="470" t="s">
        <v>391</v>
      </c>
      <c r="C22" s="65"/>
      <c r="D22" s="78"/>
    </row>
    <row r="23" spans="1:9" ht="15">
      <c r="A23" s="47" t="s">
        <v>198</v>
      </c>
      <c r="B23" s="7" t="s">
        <v>199</v>
      </c>
      <c r="C23" s="65">
        <f>'A1 EI Splošno'!G75</f>
        <v>0</v>
      </c>
      <c r="D23" s="78"/>
    </row>
    <row r="24" spans="1:9" ht="15">
      <c r="A24" s="47" t="s">
        <v>389</v>
      </c>
      <c r="B24" s="7" t="s">
        <v>265</v>
      </c>
      <c r="C24" s="65">
        <f>'B1 EI Svetilke IN DALI'!G47</f>
        <v>0</v>
      </c>
      <c r="D24" s="78"/>
    </row>
    <row r="25" spans="1:9" ht="15">
      <c r="A25" s="47" t="s">
        <v>390</v>
      </c>
      <c r="B25" s="7" t="s">
        <v>392</v>
      </c>
      <c r="C25" s="65">
        <f>'B1 EI Svetilke IN DALI'!G75</f>
        <v>0</v>
      </c>
      <c r="D25" s="78"/>
    </row>
    <row r="26" spans="1:9" ht="15">
      <c r="A26" s="47" t="s">
        <v>316</v>
      </c>
      <c r="B26" s="7" t="s">
        <v>317</v>
      </c>
      <c r="C26" s="65">
        <f>'C1 Krmilje EM pogonov'!G46</f>
        <v>0</v>
      </c>
      <c r="D26" s="78"/>
    </row>
    <row r="27" spans="1:9" ht="15">
      <c r="A27" s="47" t="s">
        <v>347</v>
      </c>
      <c r="B27" s="7" t="s">
        <v>348</v>
      </c>
      <c r="C27" s="65">
        <f>'D1 EI Strelovod'!G18</f>
        <v>0</v>
      </c>
      <c r="D27" s="78"/>
    </row>
    <row r="28" spans="1:9" ht="15">
      <c r="A28" s="47" t="s">
        <v>360</v>
      </c>
      <c r="B28" s="7" t="s">
        <v>393</v>
      </c>
      <c r="C28" s="65">
        <f>'E1 Pozarno javljanje'!G55</f>
        <v>0</v>
      </c>
      <c r="D28" s="78"/>
    </row>
    <row r="29" spans="1:9" ht="15">
      <c r="A29" s="47"/>
      <c r="B29" s="7"/>
      <c r="C29" s="65"/>
      <c r="D29" s="78"/>
    </row>
    <row r="30" spans="1:9" ht="15">
      <c r="A30" s="47"/>
      <c r="B30" s="7" t="s">
        <v>152</v>
      </c>
      <c r="C30" s="65">
        <f>C16+C17+C18+C19+C20+C23+C24+C25+C26+C27+C28</f>
        <v>0</v>
      </c>
      <c r="D30" s="78"/>
    </row>
    <row r="31" spans="1:9" ht="15">
      <c r="A31" s="47"/>
      <c r="B31" s="7" t="s">
        <v>36</v>
      </c>
      <c r="C31" s="65">
        <f>C30*0.1</f>
        <v>0</v>
      </c>
      <c r="D31" s="78"/>
    </row>
    <row r="32" spans="1:9" ht="15">
      <c r="A32" s="47"/>
      <c r="B32" s="7"/>
      <c r="C32" s="65"/>
      <c r="D32" s="78"/>
    </row>
    <row r="33" spans="1:4" ht="15">
      <c r="A33" s="81"/>
      <c r="B33" s="82" t="s">
        <v>7</v>
      </c>
      <c r="C33" s="83">
        <f>C30+C31</f>
        <v>0</v>
      </c>
      <c r="D33" s="78"/>
    </row>
    <row r="34" spans="1:4" ht="15">
      <c r="B34" s="3" t="s">
        <v>28</v>
      </c>
      <c r="C34" s="66">
        <f>+C33*0.22</f>
        <v>0</v>
      </c>
      <c r="D34" s="78"/>
    </row>
    <row r="35" spans="1:4" ht="15">
      <c r="A35" s="4"/>
      <c r="B35" s="4" t="s">
        <v>168</v>
      </c>
      <c r="C35" s="67">
        <f>+C34+C33</f>
        <v>0</v>
      </c>
      <c r="D35" s="78"/>
    </row>
    <row r="36" spans="1:4" ht="15">
      <c r="C36" s="46"/>
      <c r="D36" s="79"/>
    </row>
  </sheetData>
  <mergeCells count="2">
    <mergeCell ref="B6:C8"/>
    <mergeCell ref="B12:C12"/>
  </mergeCells>
  <phoneticPr fontId="0" type="noConversion"/>
  <pageMargins left="0.98425196850393704" right="0.39370078740157483" top="0.59055118110236227" bottom="0.39370078740157483" header="0.51181102362204722" footer="0.31496062992125984"/>
  <pageSetup paperSize="9" scale="90" orientation="portrait" useFirstPageNumber="1" r:id="rId1"/>
  <headerFooter alignWithMargins="0">
    <oddFooter>&amp;CPREDRAČUN 861-2019&amp;R&amp;P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Zeros="0" zoomScaleNormal="100" zoomScalePageLayoutView="70" workbookViewId="0">
      <selection activeCell="G13" sqref="G13"/>
    </sheetView>
  </sheetViews>
  <sheetFormatPr defaultColWidth="8.85546875" defaultRowHeight="14.25"/>
  <cols>
    <col min="1" max="1" width="5.42578125" style="24" customWidth="1"/>
    <col min="2" max="2" width="56.7109375" style="24" customWidth="1"/>
    <col min="3" max="3" width="11.140625" style="2" customWidth="1"/>
    <col min="4" max="4" width="10.7109375" style="2" customWidth="1"/>
    <col min="5" max="5" width="12.7109375" style="2" customWidth="1"/>
    <col min="6" max="6" width="8.85546875" style="61"/>
    <col min="7" max="16384" width="8.85546875" style="2"/>
  </cols>
  <sheetData>
    <row r="1" spans="1:8" s="8" customFormat="1" ht="15">
      <c r="A1" s="35"/>
      <c r="B1" s="463" t="s">
        <v>34</v>
      </c>
      <c r="C1" s="464"/>
      <c r="D1" s="464"/>
      <c r="E1" s="464"/>
      <c r="F1" s="61"/>
    </row>
    <row r="2" spans="1:8" ht="14.25" customHeight="1">
      <c r="A2" s="22"/>
      <c r="B2" s="22"/>
      <c r="C2" s="9"/>
      <c r="D2" s="9"/>
      <c r="E2" s="9"/>
    </row>
    <row r="3" spans="1:8" s="19" customFormat="1" ht="14.85" customHeight="1">
      <c r="A3" s="27" t="s">
        <v>0</v>
      </c>
      <c r="B3" s="25" t="s">
        <v>1</v>
      </c>
      <c r="C3" s="23" t="s">
        <v>2</v>
      </c>
      <c r="D3" s="20" t="s">
        <v>23</v>
      </c>
      <c r="E3" s="20" t="s">
        <v>24</v>
      </c>
      <c r="F3" s="148"/>
      <c r="H3" s="152"/>
    </row>
    <row r="4" spans="1:8" s="10" customFormat="1" ht="15">
      <c r="A4" s="21"/>
      <c r="B4" s="22"/>
      <c r="C4" s="11"/>
      <c r="D4" s="12"/>
      <c r="E4" s="12"/>
      <c r="F4" s="63"/>
      <c r="H4" s="152"/>
    </row>
    <row r="5" spans="1:8" s="10" customFormat="1" ht="15">
      <c r="A5" s="36" t="s">
        <v>3</v>
      </c>
      <c r="B5" s="37" t="s">
        <v>37</v>
      </c>
      <c r="C5" s="38"/>
      <c r="D5" s="39"/>
      <c r="E5" s="39"/>
      <c r="F5" s="63"/>
      <c r="H5" s="161"/>
    </row>
    <row r="6" spans="1:8" s="10" customFormat="1" ht="15">
      <c r="A6" s="21"/>
      <c r="B6" s="22"/>
      <c r="C6" s="11"/>
      <c r="D6" s="12"/>
      <c r="E6" s="12"/>
      <c r="F6" s="63"/>
      <c r="H6" s="161"/>
    </row>
    <row r="7" spans="1:8">
      <c r="A7" s="21"/>
      <c r="B7" s="22" t="s">
        <v>38</v>
      </c>
      <c r="C7" s="11"/>
      <c r="D7" s="9"/>
      <c r="E7" s="6"/>
      <c r="H7" s="152"/>
    </row>
    <row r="8" spans="1:8">
      <c r="A8" s="21"/>
      <c r="B8" s="22"/>
      <c r="C8" s="11"/>
      <c r="D8" s="9"/>
      <c r="E8" s="6"/>
      <c r="H8" s="152"/>
    </row>
    <row r="9" spans="1:8" ht="28.5">
      <c r="A9" s="56">
        <v>1</v>
      </c>
      <c r="B9" s="22" t="s">
        <v>43</v>
      </c>
      <c r="C9" s="11"/>
      <c r="D9" s="9"/>
      <c r="E9" s="6"/>
      <c r="H9" s="152"/>
    </row>
    <row r="10" spans="1:8">
      <c r="A10" s="21"/>
      <c r="B10" s="33" t="s">
        <v>25</v>
      </c>
      <c r="C10" s="6">
        <v>120</v>
      </c>
      <c r="D10" s="6"/>
      <c r="E10" s="6">
        <f>C10*D10</f>
        <v>0</v>
      </c>
      <c r="H10" s="152"/>
    </row>
    <row r="11" spans="1:8">
      <c r="A11" s="21"/>
      <c r="B11" s="33"/>
      <c r="C11" s="6"/>
      <c r="D11" s="6"/>
      <c r="E11" s="6"/>
      <c r="H11" s="152"/>
    </row>
    <row r="12" spans="1:8" ht="28.5">
      <c r="A12" s="56">
        <v>2</v>
      </c>
      <c r="B12" s="22" t="s">
        <v>44</v>
      </c>
      <c r="C12" s="11"/>
      <c r="D12" s="9"/>
      <c r="E12" s="6"/>
      <c r="H12" s="86"/>
    </row>
    <row r="13" spans="1:8">
      <c r="A13" s="21"/>
      <c r="B13" s="33" t="s">
        <v>8</v>
      </c>
      <c r="C13" s="6">
        <v>8</v>
      </c>
      <c r="D13" s="6"/>
      <c r="E13" s="6">
        <f>C13*D13</f>
        <v>0</v>
      </c>
      <c r="H13" s="86"/>
    </row>
    <row r="14" spans="1:8">
      <c r="A14" s="21"/>
      <c r="B14" s="33"/>
      <c r="C14" s="6"/>
      <c r="D14" s="6"/>
      <c r="E14" s="6"/>
      <c r="H14" s="86"/>
    </row>
    <row r="15" spans="1:8" ht="28.5">
      <c r="A15" s="56">
        <v>3</v>
      </c>
      <c r="B15" s="22" t="s">
        <v>42</v>
      </c>
      <c r="C15" s="11"/>
      <c r="D15" s="9"/>
      <c r="E15" s="6"/>
      <c r="H15" s="86"/>
    </row>
    <row r="16" spans="1:8">
      <c r="A16" s="21"/>
      <c r="B16" s="33" t="s">
        <v>8</v>
      </c>
      <c r="C16" s="6">
        <v>1</v>
      </c>
      <c r="D16" s="6"/>
      <c r="E16" s="6">
        <f>C16*D16</f>
        <v>0</v>
      </c>
      <c r="H16" s="86"/>
    </row>
    <row r="17" spans="1:8">
      <c r="A17" s="21"/>
      <c r="B17" s="33"/>
      <c r="C17" s="6"/>
      <c r="D17" s="6"/>
      <c r="E17" s="6"/>
      <c r="H17" s="86"/>
    </row>
    <row r="18" spans="1:8">
      <c r="A18" s="29"/>
      <c r="B18" s="127" t="s">
        <v>45</v>
      </c>
      <c r="C18" s="14"/>
      <c r="D18" s="14"/>
      <c r="E18" s="14">
        <f>SUM(E10:E17)</f>
        <v>0</v>
      </c>
      <c r="H18" s="86"/>
    </row>
    <row r="19" spans="1:8">
      <c r="A19" s="21"/>
      <c r="B19" s="33"/>
      <c r="C19" s="6"/>
      <c r="D19" s="6"/>
      <c r="E19" s="6"/>
      <c r="H19" s="86"/>
    </row>
    <row r="20" spans="1:8">
      <c r="A20" s="21"/>
      <c r="B20" s="86" t="s">
        <v>39</v>
      </c>
      <c r="C20" s="6"/>
      <c r="D20" s="6"/>
      <c r="E20" s="6"/>
      <c r="G20" s="61"/>
      <c r="H20" s="86"/>
    </row>
    <row r="21" spans="1:8">
      <c r="A21" s="21"/>
      <c r="B21" s="86"/>
      <c r="C21" s="6"/>
      <c r="D21" s="6"/>
      <c r="E21" s="6"/>
      <c r="G21" s="61"/>
      <c r="H21" s="86"/>
    </row>
    <row r="22" spans="1:8" s="70" customFormat="1" ht="42.75">
      <c r="A22" s="56">
        <v>1</v>
      </c>
      <c r="B22" s="22" t="s">
        <v>171</v>
      </c>
      <c r="C22" s="11"/>
      <c r="D22" s="9"/>
      <c r="E22" s="6"/>
      <c r="F22" s="149"/>
    </row>
    <row r="23" spans="1:8">
      <c r="A23" s="21"/>
      <c r="B23" s="33" t="s">
        <v>8</v>
      </c>
      <c r="C23" s="6">
        <v>1</v>
      </c>
      <c r="D23" s="6"/>
      <c r="E23" s="6">
        <f>C23*D23</f>
        <v>0</v>
      </c>
    </row>
    <row r="24" spans="1:8">
      <c r="A24" s="21"/>
      <c r="B24" s="86"/>
      <c r="C24" s="6"/>
      <c r="D24" s="6"/>
      <c r="E24" s="6"/>
      <c r="H24" s="86"/>
    </row>
    <row r="25" spans="1:8" s="70" customFormat="1" ht="42.75">
      <c r="A25" s="56">
        <v>2</v>
      </c>
      <c r="B25" s="22" t="s">
        <v>173</v>
      </c>
      <c r="C25" s="11"/>
      <c r="D25" s="9"/>
      <c r="E25" s="6"/>
      <c r="F25" s="149"/>
    </row>
    <row r="26" spans="1:8">
      <c r="A26" s="21"/>
      <c r="B26" s="33" t="s">
        <v>25</v>
      </c>
      <c r="C26" s="6">
        <v>42</v>
      </c>
      <c r="D26" s="6"/>
      <c r="E26" s="6">
        <f>C26*D26</f>
        <v>0</v>
      </c>
    </row>
    <row r="27" spans="1:8">
      <c r="A27" s="21"/>
      <c r="B27" s="86"/>
      <c r="C27" s="6"/>
      <c r="D27" s="6"/>
      <c r="E27" s="6"/>
      <c r="H27" s="86"/>
    </row>
    <row r="28" spans="1:8" s="70" customFormat="1" ht="42.75">
      <c r="A28" s="56">
        <v>3</v>
      </c>
      <c r="B28" s="22" t="s">
        <v>174</v>
      </c>
      <c r="C28" s="11"/>
      <c r="D28" s="9"/>
      <c r="E28" s="6"/>
      <c r="F28" s="149"/>
    </row>
    <row r="29" spans="1:8">
      <c r="A29" s="21"/>
      <c r="B29" s="33" t="s">
        <v>25</v>
      </c>
      <c r="C29" s="6">
        <v>28</v>
      </c>
      <c r="D29" s="6"/>
      <c r="E29" s="6">
        <f>C29*D29</f>
        <v>0</v>
      </c>
    </row>
    <row r="30" spans="1:8">
      <c r="A30" s="21"/>
      <c r="B30" s="86"/>
      <c r="C30" s="6"/>
      <c r="D30" s="6"/>
      <c r="E30" s="6"/>
      <c r="H30" s="86"/>
    </row>
    <row r="31" spans="1:8" s="70" customFormat="1" ht="71.25">
      <c r="A31" s="56">
        <v>4</v>
      </c>
      <c r="B31" s="22" t="s">
        <v>175</v>
      </c>
      <c r="C31" s="11"/>
      <c r="D31" s="9"/>
      <c r="E31" s="6"/>
      <c r="F31" s="149"/>
    </row>
    <row r="32" spans="1:8">
      <c r="A32" s="21"/>
      <c r="B32" s="33" t="s">
        <v>25</v>
      </c>
      <c r="C32" s="6">
        <v>49</v>
      </c>
      <c r="D32" s="6"/>
      <c r="E32" s="6">
        <f>C32*D32</f>
        <v>0</v>
      </c>
    </row>
    <row r="33" spans="1:8">
      <c r="A33" s="21"/>
      <c r="B33" s="86"/>
      <c r="C33" s="6"/>
      <c r="D33" s="6"/>
      <c r="E33" s="6"/>
      <c r="H33" s="86"/>
    </row>
    <row r="34" spans="1:8" s="70" customFormat="1" ht="85.5">
      <c r="A34" s="56">
        <v>5</v>
      </c>
      <c r="B34" s="22" t="s">
        <v>172</v>
      </c>
      <c r="C34" s="11"/>
      <c r="D34" s="9"/>
      <c r="E34" s="6"/>
      <c r="F34" s="149"/>
    </row>
    <row r="35" spans="1:8">
      <c r="A35" s="21"/>
      <c r="B35" s="33" t="s">
        <v>25</v>
      </c>
      <c r="C35" s="6">
        <v>49</v>
      </c>
      <c r="D35" s="6"/>
      <c r="E35" s="6">
        <f>C35*D35</f>
        <v>0</v>
      </c>
    </row>
    <row r="36" spans="1:8">
      <c r="A36" s="21"/>
      <c r="B36" s="33"/>
      <c r="C36" s="6"/>
      <c r="D36" s="6"/>
      <c r="E36" s="6"/>
    </row>
    <row r="37" spans="1:8" ht="85.5">
      <c r="A37" s="56">
        <v>6</v>
      </c>
      <c r="B37" s="22" t="s">
        <v>48</v>
      </c>
      <c r="C37" s="11"/>
      <c r="D37" s="9"/>
      <c r="E37" s="6"/>
      <c r="F37" s="122"/>
    </row>
    <row r="38" spans="1:8">
      <c r="A38" s="21"/>
      <c r="B38" s="34" t="s">
        <v>47</v>
      </c>
      <c r="C38" s="62">
        <v>2.5</v>
      </c>
      <c r="D38" s="6"/>
      <c r="E38" s="6">
        <f>C38*D38</f>
        <v>0</v>
      </c>
    </row>
    <row r="39" spans="1:8">
      <c r="A39" s="21"/>
      <c r="B39" s="86"/>
      <c r="C39" s="6"/>
      <c r="D39" s="6"/>
      <c r="E39" s="6"/>
      <c r="H39" s="86"/>
    </row>
    <row r="40" spans="1:8">
      <c r="A40" s="29"/>
      <c r="B40" s="127" t="s">
        <v>46</v>
      </c>
      <c r="C40" s="14"/>
      <c r="D40" s="14"/>
      <c r="E40" s="14">
        <f>SUM(E23:E39)</f>
        <v>0</v>
      </c>
      <c r="H40" s="86"/>
    </row>
    <row r="41" spans="1:8">
      <c r="A41" s="21"/>
      <c r="B41" s="86"/>
      <c r="C41" s="6"/>
      <c r="D41" s="6"/>
      <c r="E41" s="6"/>
      <c r="H41" s="86"/>
    </row>
    <row r="42" spans="1:8">
      <c r="A42" s="21"/>
      <c r="B42" s="85" t="s">
        <v>40</v>
      </c>
      <c r="C42" s="6"/>
      <c r="D42" s="9"/>
      <c r="E42" s="9"/>
    </row>
    <row r="43" spans="1:8">
      <c r="A43" s="21"/>
      <c r="B43" s="85"/>
      <c r="C43" s="6"/>
      <c r="D43" s="9"/>
      <c r="E43" s="9"/>
    </row>
    <row r="44" spans="1:8" ht="28.5">
      <c r="A44" s="40">
        <v>1</v>
      </c>
      <c r="B44" s="22" t="s">
        <v>181</v>
      </c>
      <c r="C44" s="9"/>
      <c r="D44" s="9"/>
      <c r="E44" s="9"/>
    </row>
    <row r="45" spans="1:8" ht="16.5">
      <c r="A45" s="40"/>
      <c r="B45" s="33" t="s">
        <v>6</v>
      </c>
      <c r="C45" s="6">
        <v>352</v>
      </c>
      <c r="D45" s="6"/>
      <c r="E45" s="6">
        <f>C45*D45</f>
        <v>0</v>
      </c>
    </row>
    <row r="46" spans="1:8">
      <c r="A46" s="40"/>
      <c r="B46" s="33"/>
      <c r="C46" s="6"/>
      <c r="D46" s="6"/>
      <c r="E46" s="6"/>
    </row>
    <row r="47" spans="1:8" ht="28.5">
      <c r="A47" s="40">
        <v>2</v>
      </c>
      <c r="B47" s="22" t="s">
        <v>182</v>
      </c>
      <c r="C47" s="9"/>
      <c r="D47" s="9"/>
      <c r="E47" s="9"/>
    </row>
    <row r="48" spans="1:8" ht="16.5">
      <c r="A48" s="40"/>
      <c r="B48" s="33" t="s">
        <v>6</v>
      </c>
      <c r="C48" s="6">
        <v>211</v>
      </c>
      <c r="D48" s="6"/>
      <c r="E48" s="6">
        <f>C48*D48</f>
        <v>0</v>
      </c>
    </row>
    <row r="49" spans="1:5">
      <c r="A49" s="40"/>
      <c r="B49" s="33"/>
      <c r="C49" s="6"/>
      <c r="D49" s="6"/>
      <c r="E49" s="6"/>
    </row>
    <row r="50" spans="1:5" ht="28.5">
      <c r="A50" s="40">
        <v>3</v>
      </c>
      <c r="B50" s="22" t="s">
        <v>183</v>
      </c>
      <c r="C50" s="9"/>
      <c r="D50" s="9"/>
      <c r="E50" s="9"/>
    </row>
    <row r="51" spans="1:5" ht="16.5">
      <c r="A51" s="40"/>
      <c r="B51" s="33" t="s">
        <v>6</v>
      </c>
      <c r="C51" s="6">
        <v>141</v>
      </c>
      <c r="D51" s="6"/>
      <c r="E51" s="6">
        <f>C51*D51</f>
        <v>0</v>
      </c>
    </row>
    <row r="52" spans="1:5">
      <c r="A52" s="40"/>
      <c r="B52" s="33"/>
      <c r="C52" s="6"/>
      <c r="D52" s="6"/>
      <c r="E52" s="6"/>
    </row>
    <row r="53" spans="1:5" ht="42.75">
      <c r="A53" s="40">
        <v>4</v>
      </c>
      <c r="B53" s="22" t="s">
        <v>184</v>
      </c>
      <c r="C53" s="9"/>
      <c r="D53" s="9"/>
      <c r="E53" s="9"/>
    </row>
    <row r="54" spans="1:5" ht="16.5">
      <c r="A54" s="40"/>
      <c r="B54" s="33" t="s">
        <v>6</v>
      </c>
      <c r="C54" s="6">
        <v>84</v>
      </c>
      <c r="D54" s="6"/>
      <c r="E54" s="6">
        <f>C54*D54</f>
        <v>0</v>
      </c>
    </row>
    <row r="55" spans="1:5">
      <c r="A55" s="40"/>
      <c r="B55" s="33"/>
      <c r="C55" s="6"/>
      <c r="D55" s="6"/>
      <c r="E55" s="6"/>
    </row>
    <row r="56" spans="1:5" ht="42.75">
      <c r="A56" s="40">
        <v>5</v>
      </c>
      <c r="B56" s="22" t="s">
        <v>185</v>
      </c>
      <c r="C56" s="9"/>
      <c r="D56" s="9"/>
      <c r="E56" s="9"/>
    </row>
    <row r="57" spans="1:5" ht="16.5">
      <c r="A57" s="40"/>
      <c r="B57" s="33" t="s">
        <v>6</v>
      </c>
      <c r="C57" s="6">
        <v>36</v>
      </c>
      <c r="D57" s="6"/>
      <c r="E57" s="6">
        <f>C57*D57</f>
        <v>0</v>
      </c>
    </row>
    <row r="58" spans="1:5">
      <c r="A58" s="40"/>
      <c r="B58" s="33"/>
      <c r="C58" s="6"/>
      <c r="D58" s="6"/>
      <c r="E58" s="6"/>
    </row>
    <row r="59" spans="1:5" ht="18" customHeight="1">
      <c r="A59" s="40">
        <v>6</v>
      </c>
      <c r="B59" s="22" t="s">
        <v>50</v>
      </c>
      <c r="C59" s="9"/>
      <c r="D59" s="9"/>
      <c r="E59" s="9"/>
    </row>
    <row r="60" spans="1:5" ht="16.5">
      <c r="A60" s="40"/>
      <c r="B60" s="34" t="s">
        <v>5</v>
      </c>
      <c r="C60" s="6">
        <v>232</v>
      </c>
      <c r="D60" s="6"/>
      <c r="E60" s="6">
        <f>C60*D60</f>
        <v>0</v>
      </c>
    </row>
    <row r="61" spans="1:5">
      <c r="A61" s="40"/>
      <c r="B61" s="34"/>
      <c r="C61" s="6"/>
      <c r="D61" s="6"/>
      <c r="E61" s="6"/>
    </row>
    <row r="62" spans="1:5" ht="42.75">
      <c r="A62" s="40">
        <v>7</v>
      </c>
      <c r="B62" s="57" t="s">
        <v>91</v>
      </c>
      <c r="C62" s="6"/>
      <c r="D62" s="6"/>
      <c r="E62" s="6"/>
    </row>
    <row r="63" spans="1:5" ht="16.5">
      <c r="A63" s="40"/>
      <c r="B63" s="33" t="s">
        <v>6</v>
      </c>
      <c r="C63" s="6">
        <v>105</v>
      </c>
      <c r="D63" s="6"/>
      <c r="E63" s="6">
        <f>C63*D63</f>
        <v>0</v>
      </c>
    </row>
    <row r="64" spans="1:5">
      <c r="A64" s="40"/>
      <c r="B64" s="33"/>
      <c r="C64" s="6"/>
      <c r="D64" s="6"/>
      <c r="E64" s="6"/>
    </row>
    <row r="65" spans="1:5" ht="57">
      <c r="A65" s="40">
        <v>8</v>
      </c>
      <c r="B65" s="57" t="s">
        <v>178</v>
      </c>
      <c r="C65" s="6"/>
      <c r="D65" s="6"/>
      <c r="E65" s="6"/>
    </row>
    <row r="66" spans="1:5" ht="16.5">
      <c r="A66" s="40"/>
      <c r="B66" s="33" t="s">
        <v>6</v>
      </c>
      <c r="C66" s="6">
        <v>24</v>
      </c>
      <c r="D66" s="6"/>
      <c r="E66" s="6">
        <f>C66*D66</f>
        <v>0</v>
      </c>
    </row>
    <row r="67" spans="1:5">
      <c r="A67" s="40"/>
      <c r="B67" s="33"/>
      <c r="C67" s="6"/>
      <c r="D67" s="6"/>
      <c r="E67" s="6"/>
    </row>
    <row r="68" spans="1:5" ht="42.75">
      <c r="A68" s="40">
        <v>9</v>
      </c>
      <c r="B68" s="41" t="s">
        <v>63</v>
      </c>
      <c r="C68" s="6"/>
      <c r="D68" s="6"/>
      <c r="E68" s="6"/>
    </row>
    <row r="69" spans="1:5" ht="16.5">
      <c r="A69" s="40"/>
      <c r="B69" s="33" t="s">
        <v>6</v>
      </c>
      <c r="C69" s="6">
        <v>36</v>
      </c>
      <c r="D69" s="6"/>
      <c r="E69" s="6">
        <f>C69*D69</f>
        <v>0</v>
      </c>
    </row>
    <row r="70" spans="1:5">
      <c r="A70" s="40"/>
      <c r="B70" s="33"/>
      <c r="C70" s="6"/>
      <c r="D70" s="6"/>
      <c r="E70" s="6"/>
    </row>
    <row r="71" spans="1:5" ht="42.75">
      <c r="A71" s="40">
        <v>10</v>
      </c>
      <c r="B71" s="41" t="s">
        <v>64</v>
      </c>
      <c r="C71" s="6"/>
      <c r="D71" s="6"/>
      <c r="E71" s="6"/>
    </row>
    <row r="72" spans="1:5" ht="16.5">
      <c r="A72" s="40"/>
      <c r="B72" s="33" t="s">
        <v>6</v>
      </c>
      <c r="C72" s="6">
        <v>18</v>
      </c>
      <c r="D72" s="6"/>
      <c r="E72" s="6">
        <f>C72*D72</f>
        <v>0</v>
      </c>
    </row>
    <row r="73" spans="1:5">
      <c r="A73" s="40"/>
      <c r="B73" s="33"/>
      <c r="C73" s="6"/>
      <c r="D73" s="6"/>
      <c r="E73" s="6"/>
    </row>
    <row r="74" spans="1:5" ht="57">
      <c r="A74" s="40">
        <v>11</v>
      </c>
      <c r="B74" s="41" t="s">
        <v>176</v>
      </c>
      <c r="C74" s="62"/>
      <c r="D74" s="6"/>
      <c r="E74" s="6"/>
    </row>
    <row r="75" spans="1:5" ht="16.5">
      <c r="A75" s="40"/>
      <c r="B75" s="33" t="s">
        <v>6</v>
      </c>
      <c r="C75" s="62">
        <v>7.5</v>
      </c>
      <c r="D75" s="6"/>
      <c r="E75" s="6">
        <f>C75*D75</f>
        <v>0</v>
      </c>
    </row>
    <row r="76" spans="1:5">
      <c r="A76" s="40"/>
      <c r="B76" s="33"/>
      <c r="C76" s="62"/>
      <c r="D76" s="6"/>
      <c r="E76" s="6"/>
    </row>
    <row r="77" spans="1:5" s="89" customFormat="1" ht="42.75">
      <c r="A77" s="107">
        <v>12</v>
      </c>
      <c r="B77" s="137" t="s">
        <v>177</v>
      </c>
      <c r="C77" s="109"/>
      <c r="D77" s="109"/>
      <c r="E77" s="109"/>
    </row>
    <row r="78" spans="1:5" s="89" customFormat="1">
      <c r="A78" s="107"/>
      <c r="B78" s="111" t="s">
        <v>33</v>
      </c>
      <c r="C78" s="109">
        <v>47</v>
      </c>
      <c r="D78" s="109"/>
      <c r="E78" s="109">
        <f>C78*D78</f>
        <v>0</v>
      </c>
    </row>
    <row r="79" spans="1:5" s="89" customFormat="1">
      <c r="A79" s="107"/>
      <c r="B79" s="111"/>
      <c r="C79" s="109"/>
      <c r="D79" s="109"/>
      <c r="E79" s="109"/>
    </row>
    <row r="80" spans="1:5" s="89" customFormat="1" ht="28.5">
      <c r="A80" s="107">
        <v>13</v>
      </c>
      <c r="B80" s="137" t="s">
        <v>144</v>
      </c>
      <c r="C80" s="109"/>
      <c r="D80" s="109"/>
      <c r="E80" s="109"/>
    </row>
    <row r="81" spans="1:8" s="89" customFormat="1">
      <c r="A81" s="107"/>
      <c r="B81" s="111" t="s">
        <v>33</v>
      </c>
      <c r="C81" s="109">
        <v>47</v>
      </c>
      <c r="D81" s="109"/>
      <c r="E81" s="109">
        <f>C81*D81</f>
        <v>0</v>
      </c>
    </row>
    <row r="82" spans="1:8" s="89" customFormat="1">
      <c r="A82" s="107"/>
      <c r="B82" s="111"/>
      <c r="C82" s="109"/>
      <c r="D82" s="109"/>
      <c r="E82" s="109"/>
    </row>
    <row r="83" spans="1:8" ht="42.75">
      <c r="A83" s="40">
        <v>14</v>
      </c>
      <c r="B83" s="57" t="s">
        <v>62</v>
      </c>
      <c r="C83" s="6"/>
      <c r="D83" s="6"/>
      <c r="E83" s="6"/>
    </row>
    <row r="84" spans="1:8" ht="16.5">
      <c r="A84" s="40"/>
      <c r="B84" s="33" t="s">
        <v>6</v>
      </c>
      <c r="C84" s="6">
        <f>C45+C48+C51+C54+C57-C63-C78*0.2</f>
        <v>709.6</v>
      </c>
      <c r="D84" s="6"/>
      <c r="E84" s="6">
        <f>C84*D84</f>
        <v>0</v>
      </c>
      <c r="G84" s="162"/>
    </row>
    <row r="85" spans="1:8">
      <c r="A85" s="40"/>
      <c r="B85" s="33"/>
      <c r="C85" s="6"/>
      <c r="D85" s="6"/>
      <c r="E85" s="6"/>
    </row>
    <row r="86" spans="1:8">
      <c r="A86" s="29"/>
      <c r="B86" s="127" t="s">
        <v>49</v>
      </c>
      <c r="C86" s="14"/>
      <c r="D86" s="14"/>
      <c r="E86" s="14">
        <f>SUM(E45:E85)</f>
        <v>0</v>
      </c>
      <c r="H86" s="86"/>
    </row>
    <row r="87" spans="1:8">
      <c r="A87" s="40"/>
      <c r="B87" s="33"/>
      <c r="C87" s="6"/>
      <c r="D87" s="6"/>
      <c r="E87" s="6"/>
    </row>
    <row r="88" spans="1:8">
      <c r="A88" s="40"/>
      <c r="B88" s="57" t="s">
        <v>58</v>
      </c>
      <c r="C88" s="6"/>
      <c r="D88" s="6"/>
      <c r="E88" s="6"/>
    </row>
    <row r="89" spans="1:8">
      <c r="A89" s="40"/>
      <c r="B89" s="33"/>
      <c r="C89" s="6"/>
      <c r="D89" s="6"/>
      <c r="E89" s="6"/>
    </row>
    <row r="90" spans="1:8" ht="28.5">
      <c r="A90" s="40">
        <v>1</v>
      </c>
      <c r="B90" s="22" t="s">
        <v>56</v>
      </c>
      <c r="C90" s="9"/>
      <c r="D90" s="9"/>
      <c r="E90" s="9"/>
    </row>
    <row r="91" spans="1:8">
      <c r="A91" s="40"/>
      <c r="B91" s="34" t="s">
        <v>25</v>
      </c>
      <c r="C91" s="6">
        <v>15</v>
      </c>
      <c r="D91" s="6"/>
      <c r="E91" s="6">
        <f>C91*D91</f>
        <v>0</v>
      </c>
    </row>
    <row r="92" spans="1:8">
      <c r="A92" s="40"/>
      <c r="B92" s="34"/>
      <c r="C92" s="6"/>
      <c r="D92" s="6"/>
      <c r="E92" s="6"/>
    </row>
    <row r="93" spans="1:8" ht="28.5">
      <c r="A93" s="40">
        <v>2</v>
      </c>
      <c r="B93" s="22" t="s">
        <v>51</v>
      </c>
      <c r="C93" s="9"/>
      <c r="D93" s="9"/>
      <c r="E93" s="9"/>
    </row>
    <row r="94" spans="1:8">
      <c r="A94" s="40"/>
      <c r="B94" s="34" t="s">
        <v>25</v>
      </c>
      <c r="C94" s="6">
        <v>251</v>
      </c>
      <c r="D94" s="6"/>
      <c r="E94" s="6">
        <f>C94*D94</f>
        <v>0</v>
      </c>
    </row>
    <row r="95" spans="1:8">
      <c r="A95" s="40"/>
      <c r="B95" s="34"/>
      <c r="C95" s="6"/>
      <c r="D95" s="6"/>
      <c r="E95" s="6"/>
    </row>
    <row r="96" spans="1:8" ht="28.5">
      <c r="A96" s="40">
        <v>3</v>
      </c>
      <c r="B96" s="22" t="s">
        <v>52</v>
      </c>
      <c r="C96" s="9"/>
      <c r="D96" s="9"/>
      <c r="E96" s="9"/>
    </row>
    <row r="97" spans="1:8">
      <c r="A97" s="40"/>
      <c r="B97" s="34" t="s">
        <v>25</v>
      </c>
      <c r="C97" s="6">
        <v>7</v>
      </c>
      <c r="D97" s="6"/>
      <c r="E97" s="6">
        <f>C97*D97</f>
        <v>0</v>
      </c>
    </row>
    <row r="98" spans="1:8">
      <c r="A98" s="40"/>
      <c r="B98" s="34"/>
      <c r="C98" s="6"/>
      <c r="D98" s="6"/>
      <c r="E98" s="6"/>
    </row>
    <row r="99" spans="1:8" ht="28.5">
      <c r="A99" s="40">
        <v>4</v>
      </c>
      <c r="B99" s="22" t="s">
        <v>53</v>
      </c>
      <c r="C99" s="9"/>
      <c r="D99" s="9"/>
      <c r="E99" s="9"/>
    </row>
    <row r="100" spans="1:8">
      <c r="A100" s="40"/>
      <c r="B100" s="34" t="s">
        <v>25</v>
      </c>
      <c r="C100" s="6">
        <v>18</v>
      </c>
      <c r="D100" s="6"/>
      <c r="E100" s="6">
        <f>C100*D100</f>
        <v>0</v>
      </c>
    </row>
    <row r="101" spans="1:8">
      <c r="A101" s="40"/>
      <c r="B101" s="34"/>
      <c r="C101" s="6"/>
      <c r="D101" s="6"/>
      <c r="E101" s="6"/>
    </row>
    <row r="102" spans="1:8" ht="28.5">
      <c r="A102" s="40">
        <v>5</v>
      </c>
      <c r="B102" s="22" t="s">
        <v>54</v>
      </c>
      <c r="C102" s="9"/>
      <c r="D102" s="9"/>
      <c r="E102" s="9"/>
    </row>
    <row r="103" spans="1:8">
      <c r="A103" s="40"/>
      <c r="B103" s="34" t="s">
        <v>25</v>
      </c>
      <c r="C103" s="6">
        <v>79</v>
      </c>
      <c r="D103" s="6"/>
      <c r="E103" s="6">
        <f>C103*D103</f>
        <v>0</v>
      </c>
    </row>
    <row r="104" spans="1:8">
      <c r="A104" s="40"/>
      <c r="B104" s="34"/>
      <c r="C104" s="6"/>
      <c r="D104" s="6"/>
      <c r="E104" s="6"/>
    </row>
    <row r="105" spans="1:8" ht="28.5">
      <c r="A105" s="40">
        <v>6</v>
      </c>
      <c r="B105" s="22" t="s">
        <v>55</v>
      </c>
      <c r="C105" s="9"/>
      <c r="D105" s="9"/>
      <c r="E105" s="9"/>
    </row>
    <row r="106" spans="1:8">
      <c r="A106" s="40"/>
      <c r="B106" s="34" t="s">
        <v>25</v>
      </c>
      <c r="C106" s="6">
        <v>9</v>
      </c>
      <c r="D106" s="6"/>
      <c r="E106" s="6">
        <f>C106*D106</f>
        <v>0</v>
      </c>
    </row>
    <row r="107" spans="1:8">
      <c r="A107" s="40"/>
      <c r="B107" s="34"/>
      <c r="C107" s="6"/>
      <c r="D107" s="6"/>
      <c r="E107" s="6"/>
    </row>
    <row r="108" spans="1:8" ht="42.75">
      <c r="A108" s="40">
        <v>7</v>
      </c>
      <c r="B108" s="22" t="s">
        <v>57</v>
      </c>
      <c r="C108" s="9"/>
      <c r="D108" s="9"/>
      <c r="E108" s="9"/>
    </row>
    <row r="109" spans="1:8">
      <c r="A109" s="40"/>
      <c r="B109" s="34" t="s">
        <v>8</v>
      </c>
      <c r="C109" s="6">
        <v>3</v>
      </c>
      <c r="D109" s="6"/>
      <c r="E109" s="6">
        <f>C109*D109</f>
        <v>0</v>
      </c>
    </row>
    <row r="110" spans="1:8">
      <c r="A110" s="40"/>
      <c r="B110" s="34"/>
      <c r="C110" s="6"/>
      <c r="D110" s="6"/>
      <c r="E110" s="6"/>
    </row>
    <row r="111" spans="1:8">
      <c r="A111" s="29"/>
      <c r="B111" s="127" t="s">
        <v>59</v>
      </c>
      <c r="C111" s="14"/>
      <c r="D111" s="14"/>
      <c r="E111" s="14">
        <f>SUM(E91:E110)</f>
        <v>0</v>
      </c>
      <c r="H111" s="86"/>
    </row>
    <row r="112" spans="1:8">
      <c r="A112" s="21"/>
      <c r="B112" s="33"/>
      <c r="C112" s="6"/>
      <c r="D112" s="6"/>
      <c r="E112" s="6"/>
      <c r="H112" s="86"/>
    </row>
    <row r="113" spans="1:8">
      <c r="A113" s="40"/>
      <c r="B113" s="57" t="s">
        <v>60</v>
      </c>
      <c r="C113" s="6"/>
      <c r="D113" s="6"/>
      <c r="E113" s="6"/>
    </row>
    <row r="114" spans="1:8">
      <c r="A114" s="40"/>
      <c r="B114" s="33"/>
      <c r="C114" s="6"/>
      <c r="D114" s="6"/>
      <c r="E114" s="6"/>
    </row>
    <row r="115" spans="1:8" ht="28.5">
      <c r="A115" s="40">
        <v>1</v>
      </c>
      <c r="B115" s="22" t="s">
        <v>65</v>
      </c>
      <c r="C115" s="9"/>
      <c r="D115" s="9"/>
      <c r="E115" s="9"/>
    </row>
    <row r="116" spans="1:8">
      <c r="A116" s="40"/>
      <c r="B116" s="34" t="s">
        <v>25</v>
      </c>
      <c r="C116" s="6">
        <v>20.5</v>
      </c>
      <c r="D116" s="6"/>
      <c r="E116" s="6">
        <f>C116*D116</f>
        <v>0</v>
      </c>
    </row>
    <row r="117" spans="1:8">
      <c r="A117" s="40"/>
      <c r="B117" s="34"/>
      <c r="C117" s="6"/>
      <c r="D117" s="6"/>
      <c r="E117" s="6"/>
    </row>
    <row r="118" spans="1:8" ht="28.5">
      <c r="A118" s="40">
        <v>2</v>
      </c>
      <c r="B118" s="22" t="s">
        <v>51</v>
      </c>
      <c r="C118" s="9"/>
      <c r="D118" s="9"/>
      <c r="E118" s="9"/>
    </row>
    <row r="119" spans="1:8">
      <c r="A119" s="40"/>
      <c r="B119" s="34" t="s">
        <v>25</v>
      </c>
      <c r="C119" s="6">
        <v>353</v>
      </c>
      <c r="D119" s="6"/>
      <c r="E119" s="6">
        <f>C119*D119</f>
        <v>0</v>
      </c>
    </row>
    <row r="120" spans="1:8">
      <c r="A120" s="40"/>
      <c r="B120" s="34"/>
      <c r="C120" s="6"/>
      <c r="D120" s="6"/>
      <c r="E120" s="6"/>
    </row>
    <row r="121" spans="1:8">
      <c r="A121" s="29"/>
      <c r="B121" s="127" t="s">
        <v>61</v>
      </c>
      <c r="C121" s="14"/>
      <c r="D121" s="14"/>
      <c r="E121" s="14">
        <f>SUM(E116:E120)</f>
        <v>0</v>
      </c>
      <c r="H121" s="86"/>
    </row>
    <row r="122" spans="1:8">
      <c r="A122" s="21"/>
      <c r="B122" s="33"/>
      <c r="C122" s="6"/>
      <c r="D122" s="6"/>
      <c r="E122" s="6"/>
      <c r="H122" s="86"/>
    </row>
    <row r="123" spans="1:8">
      <c r="A123" s="21"/>
      <c r="B123" s="57" t="s">
        <v>41</v>
      </c>
      <c r="C123" s="6"/>
      <c r="D123" s="6"/>
      <c r="E123" s="6"/>
      <c r="H123" s="86"/>
    </row>
    <row r="124" spans="1:8">
      <c r="A124" s="21"/>
      <c r="B124" s="33"/>
      <c r="C124" s="6"/>
      <c r="D124" s="6"/>
      <c r="E124" s="6"/>
      <c r="H124" s="86"/>
    </row>
    <row r="125" spans="1:8" ht="28.5">
      <c r="A125" s="40">
        <v>1</v>
      </c>
      <c r="B125" s="41" t="s">
        <v>66</v>
      </c>
      <c r="C125" s="42"/>
      <c r="D125" s="42"/>
      <c r="E125" s="42"/>
    </row>
    <row r="126" spans="1:8" ht="16.5">
      <c r="A126" s="30"/>
      <c r="B126" s="34" t="s">
        <v>6</v>
      </c>
      <c r="C126" s="43">
        <v>11.5</v>
      </c>
      <c r="D126" s="43"/>
      <c r="E126" s="43">
        <f>+D126*C126</f>
        <v>0</v>
      </c>
    </row>
    <row r="127" spans="1:8">
      <c r="A127" s="30"/>
      <c r="B127" s="34"/>
      <c r="C127" s="43"/>
      <c r="D127" s="43"/>
      <c r="E127" s="43"/>
    </row>
    <row r="128" spans="1:8" ht="28.5">
      <c r="A128" s="40">
        <v>2</v>
      </c>
      <c r="B128" s="41" t="s">
        <v>67</v>
      </c>
      <c r="C128" s="42"/>
      <c r="D128" s="42"/>
      <c r="E128" s="42"/>
    </row>
    <row r="129" spans="1:5" ht="16.5">
      <c r="A129" s="30"/>
      <c r="B129" s="34" t="s">
        <v>6</v>
      </c>
      <c r="C129" s="43">
        <v>2.8</v>
      </c>
      <c r="D129" s="43"/>
      <c r="E129" s="43">
        <f>+D129*C129</f>
        <v>0</v>
      </c>
    </row>
    <row r="130" spans="1:5">
      <c r="A130" s="30"/>
      <c r="B130" s="34"/>
      <c r="C130" s="43"/>
      <c r="D130" s="43"/>
      <c r="E130" s="43"/>
    </row>
    <row r="131" spans="1:5" ht="28.5">
      <c r="A131" s="40">
        <v>3</v>
      </c>
      <c r="B131" s="41" t="s">
        <v>79</v>
      </c>
      <c r="C131" s="9"/>
      <c r="D131" s="9"/>
      <c r="E131" s="9"/>
    </row>
    <row r="132" spans="1:5" ht="16.5">
      <c r="A132" s="32"/>
      <c r="B132" s="34" t="s">
        <v>6</v>
      </c>
      <c r="C132" s="6">
        <v>30.5</v>
      </c>
      <c r="D132" s="6"/>
      <c r="E132" s="6">
        <f>C132*D132</f>
        <v>0</v>
      </c>
    </row>
    <row r="133" spans="1:5">
      <c r="A133" s="32"/>
      <c r="B133" s="34"/>
      <c r="C133" s="6"/>
      <c r="D133" s="6"/>
      <c r="E133" s="6"/>
    </row>
    <row r="134" spans="1:5" ht="28.5">
      <c r="A134" s="40">
        <v>4</v>
      </c>
      <c r="B134" s="41" t="s">
        <v>78</v>
      </c>
      <c r="C134" s="9"/>
      <c r="D134" s="9"/>
      <c r="E134" s="9"/>
    </row>
    <row r="135" spans="1:5" ht="16.5">
      <c r="A135" s="32"/>
      <c r="B135" s="34" t="s">
        <v>6</v>
      </c>
      <c r="C135" s="6">
        <v>36</v>
      </c>
      <c r="D135" s="6"/>
      <c r="E135" s="6">
        <f>C135*D135</f>
        <v>0</v>
      </c>
    </row>
    <row r="136" spans="1:5">
      <c r="A136" s="32"/>
      <c r="B136" s="34"/>
      <c r="C136" s="6"/>
      <c r="D136" s="6"/>
      <c r="E136" s="6"/>
    </row>
    <row r="137" spans="1:5" ht="28.5">
      <c r="A137" s="40">
        <v>5</v>
      </c>
      <c r="B137" s="41" t="s">
        <v>75</v>
      </c>
      <c r="C137" s="9"/>
      <c r="D137" s="9"/>
      <c r="E137" s="9"/>
    </row>
    <row r="138" spans="1:5" ht="16.5">
      <c r="A138" s="32"/>
      <c r="B138" s="34" t="s">
        <v>6</v>
      </c>
      <c r="C138" s="6">
        <v>0.5</v>
      </c>
      <c r="D138" s="6"/>
      <c r="E138" s="6">
        <f>C138*D138</f>
        <v>0</v>
      </c>
    </row>
    <row r="139" spans="1:5">
      <c r="A139" s="32"/>
      <c r="B139" s="34"/>
      <c r="C139" s="6"/>
      <c r="D139" s="6"/>
      <c r="E139" s="6"/>
    </row>
    <row r="140" spans="1:5" ht="42.75">
      <c r="A140" s="40">
        <v>6</v>
      </c>
      <c r="B140" s="41" t="s">
        <v>74</v>
      </c>
      <c r="C140" s="9"/>
      <c r="D140" s="9"/>
      <c r="E140" s="9"/>
    </row>
    <row r="141" spans="1:5" ht="16.5">
      <c r="A141" s="32"/>
      <c r="B141" s="34" t="s">
        <v>6</v>
      </c>
      <c r="C141" s="6">
        <v>19.5</v>
      </c>
      <c r="D141" s="6"/>
      <c r="E141" s="6">
        <f>C141*D141</f>
        <v>0</v>
      </c>
    </row>
    <row r="142" spans="1:5">
      <c r="A142" s="32"/>
      <c r="B142" s="34"/>
      <c r="C142" s="6"/>
      <c r="D142" s="6"/>
      <c r="E142" s="6"/>
    </row>
    <row r="143" spans="1:5" ht="28.5">
      <c r="A143" s="40">
        <v>7</v>
      </c>
      <c r="B143" s="41" t="s">
        <v>76</v>
      </c>
      <c r="C143" s="9"/>
      <c r="D143" s="9"/>
      <c r="E143" s="9"/>
    </row>
    <row r="144" spans="1:5" ht="16.5">
      <c r="A144" s="32"/>
      <c r="B144" s="34" t="s">
        <v>6</v>
      </c>
      <c r="C144" s="6">
        <v>9.1999999999999993</v>
      </c>
      <c r="D144" s="6"/>
      <c r="E144" s="6">
        <f>C144*D144</f>
        <v>0</v>
      </c>
    </row>
    <row r="145" spans="1:9">
      <c r="A145" s="32"/>
      <c r="B145" s="34"/>
      <c r="C145" s="6"/>
      <c r="D145" s="6"/>
      <c r="E145" s="6"/>
    </row>
    <row r="146" spans="1:9" ht="28.5">
      <c r="A146" s="40">
        <v>8</v>
      </c>
      <c r="B146" s="41" t="s">
        <v>73</v>
      </c>
      <c r="C146" s="9"/>
      <c r="D146" s="9"/>
      <c r="E146" s="9"/>
    </row>
    <row r="147" spans="1:9" ht="16.5">
      <c r="A147" s="32"/>
      <c r="B147" s="34" t="s">
        <v>6</v>
      </c>
      <c r="C147" s="6">
        <v>42.5</v>
      </c>
      <c r="D147" s="6"/>
      <c r="E147" s="6">
        <f>C147*D147</f>
        <v>0</v>
      </c>
    </row>
    <row r="148" spans="1:9">
      <c r="A148" s="32"/>
      <c r="B148" s="34"/>
      <c r="C148" s="6"/>
      <c r="D148" s="6"/>
      <c r="E148" s="6"/>
    </row>
    <row r="149" spans="1:9" ht="42.75">
      <c r="A149" s="40">
        <v>9</v>
      </c>
      <c r="B149" s="41" t="s">
        <v>77</v>
      </c>
      <c r="C149" s="9"/>
      <c r="D149" s="9"/>
      <c r="E149" s="9"/>
    </row>
    <row r="150" spans="1:9" ht="16.5">
      <c r="A150" s="32"/>
      <c r="B150" s="34" t="s">
        <v>6</v>
      </c>
      <c r="C150" s="6">
        <v>19</v>
      </c>
      <c r="D150" s="6"/>
      <c r="E150" s="6">
        <f>C150*D150</f>
        <v>0</v>
      </c>
    </row>
    <row r="151" spans="1:9">
      <c r="A151" s="32"/>
      <c r="B151" s="34"/>
      <c r="C151" s="6"/>
      <c r="D151" s="6"/>
      <c r="E151" s="6"/>
    </row>
    <row r="152" spans="1:9" ht="28.5">
      <c r="A152" s="40">
        <v>10</v>
      </c>
      <c r="B152" s="41" t="s">
        <v>71</v>
      </c>
      <c r="C152" s="9"/>
      <c r="D152" s="9"/>
      <c r="E152" s="9"/>
    </row>
    <row r="153" spans="1:9">
      <c r="A153" s="32"/>
      <c r="B153" s="34" t="s">
        <v>69</v>
      </c>
      <c r="C153" s="6">
        <v>6400</v>
      </c>
      <c r="D153" s="6"/>
      <c r="E153" s="6">
        <f>C153*D153</f>
        <v>0</v>
      </c>
    </row>
    <row r="154" spans="1:9">
      <c r="A154" s="32"/>
      <c r="B154" s="34"/>
      <c r="C154" s="6"/>
      <c r="D154" s="6"/>
      <c r="E154" s="6"/>
    </row>
    <row r="155" spans="1:9" ht="28.5">
      <c r="A155" s="40">
        <v>11</v>
      </c>
      <c r="B155" s="41" t="s">
        <v>72</v>
      </c>
      <c r="C155" s="9"/>
      <c r="D155" s="9"/>
      <c r="E155" s="9"/>
      <c r="G155" s="61"/>
      <c r="H155" s="61"/>
      <c r="I155" s="61"/>
    </row>
    <row r="156" spans="1:9">
      <c r="A156" s="32"/>
      <c r="B156" s="34" t="s">
        <v>69</v>
      </c>
      <c r="C156" s="6">
        <v>706</v>
      </c>
      <c r="D156" s="6"/>
      <c r="E156" s="6">
        <f>C156*D156</f>
        <v>0</v>
      </c>
      <c r="G156" s="61"/>
      <c r="H156" s="61"/>
      <c r="I156" s="61"/>
    </row>
    <row r="157" spans="1:9">
      <c r="A157" s="32"/>
      <c r="B157" s="34"/>
      <c r="C157" s="6"/>
      <c r="D157" s="6"/>
      <c r="E157" s="6"/>
    </row>
    <row r="158" spans="1:9">
      <c r="A158" s="40">
        <v>12</v>
      </c>
      <c r="B158" s="41" t="s">
        <v>70</v>
      </c>
      <c r="C158" s="9"/>
      <c r="D158" s="9"/>
      <c r="E158" s="9"/>
    </row>
    <row r="159" spans="1:9">
      <c r="A159" s="32"/>
      <c r="B159" s="34" t="s">
        <v>69</v>
      </c>
      <c r="C159" s="6">
        <v>9181</v>
      </c>
      <c r="D159" s="6"/>
      <c r="E159" s="6">
        <f>C159*D159</f>
        <v>0</v>
      </c>
    </row>
    <row r="160" spans="1:9">
      <c r="A160" s="32"/>
      <c r="B160" s="34"/>
      <c r="C160" s="6"/>
      <c r="D160" s="6"/>
      <c r="E160" s="6"/>
    </row>
    <row r="161" spans="1:8">
      <c r="A161" s="29"/>
      <c r="B161" s="127" t="s">
        <v>68</v>
      </c>
      <c r="C161" s="14"/>
      <c r="D161" s="14"/>
      <c r="E161" s="14">
        <f>SUM(E126:E160)</f>
        <v>0</v>
      </c>
      <c r="H161" s="86"/>
    </row>
    <row r="162" spans="1:8">
      <c r="A162" s="21"/>
      <c r="B162" s="33"/>
      <c r="C162" s="6"/>
      <c r="D162" s="6"/>
      <c r="E162" s="6"/>
      <c r="H162" s="86"/>
    </row>
    <row r="163" spans="1:8">
      <c r="A163" s="74"/>
      <c r="B163" s="72"/>
      <c r="C163" s="73"/>
      <c r="D163" s="73"/>
      <c r="E163" s="69"/>
    </row>
    <row r="164" spans="1:8">
      <c r="A164" s="128"/>
      <c r="B164" s="129" t="s">
        <v>169</v>
      </c>
      <c r="C164" s="130"/>
      <c r="D164" s="130"/>
      <c r="E164" s="131">
        <f>E18+E40+E86+E111+E121+E161</f>
        <v>0</v>
      </c>
    </row>
  </sheetData>
  <mergeCells count="1">
    <mergeCell ref="B1:E1"/>
  </mergeCells>
  <pageMargins left="0.98425196850393704" right="0.39370078740157483" top="0.59055118110236227" bottom="0.39370078740157483" header="0.51181102362204722" footer="0.31496062992125984"/>
  <pageSetup paperSize="9" scale="90" firstPageNumber="2" orientation="portrait" useFirstPageNumber="1" r:id="rId1"/>
  <headerFooter alignWithMargins="0">
    <oddFooter>&amp;CPREDRAČUN 861/2019&amp;R&amp;P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
  <sheetViews>
    <sheetView showZeros="0" zoomScaleNormal="100" workbookViewId="0">
      <selection activeCell="E19" sqref="E19"/>
    </sheetView>
  </sheetViews>
  <sheetFormatPr defaultColWidth="8.85546875" defaultRowHeight="14.25"/>
  <cols>
    <col min="1" max="1" width="4.85546875" style="120" customWidth="1"/>
    <col min="2" max="2" width="56.7109375" style="120" customWidth="1"/>
    <col min="3" max="3" width="11.85546875" style="89" customWidth="1"/>
    <col min="4" max="4" width="11" style="89" customWidth="1"/>
    <col min="5" max="5" width="13" style="89" customWidth="1"/>
    <col min="6" max="16384" width="8.85546875" style="89"/>
  </cols>
  <sheetData>
    <row r="1" spans="1:8" s="90" customFormat="1" ht="15">
      <c r="A1" s="88"/>
      <c r="B1" s="463" t="s">
        <v>34</v>
      </c>
      <c r="C1" s="464"/>
      <c r="D1" s="464"/>
      <c r="E1" s="464"/>
      <c r="F1" s="89"/>
    </row>
    <row r="2" spans="1:8">
      <c r="A2" s="91"/>
      <c r="B2" s="91"/>
      <c r="C2" s="92"/>
      <c r="D2" s="92"/>
      <c r="E2" s="92"/>
    </row>
    <row r="3" spans="1:8" s="97" customFormat="1" ht="28.5">
      <c r="A3" s="93" t="s">
        <v>0</v>
      </c>
      <c r="B3" s="94" t="s">
        <v>1</v>
      </c>
      <c r="C3" s="95" t="s">
        <v>2</v>
      </c>
      <c r="D3" s="96" t="s">
        <v>23</v>
      </c>
      <c r="E3" s="96" t="s">
        <v>24</v>
      </c>
    </row>
    <row r="4" spans="1:8" s="102" customFormat="1" ht="15">
      <c r="A4" s="98"/>
      <c r="B4" s="91"/>
      <c r="C4" s="99"/>
      <c r="D4" s="100"/>
      <c r="E4" s="100"/>
      <c r="F4" s="101"/>
    </row>
    <row r="5" spans="1:8" s="105" customFormat="1">
      <c r="A5" s="134" t="s">
        <v>126</v>
      </c>
      <c r="B5" s="103" t="s">
        <v>80</v>
      </c>
      <c r="C5" s="104"/>
      <c r="D5" s="104"/>
      <c r="E5" s="104"/>
    </row>
    <row r="6" spans="1:8">
      <c r="A6" s="106"/>
      <c r="B6" s="91"/>
      <c r="C6" s="92"/>
      <c r="D6" s="92"/>
      <c r="E6" s="92"/>
    </row>
    <row r="7" spans="1:8">
      <c r="A7" s="107">
        <v>1</v>
      </c>
      <c r="B7" s="91" t="s">
        <v>13</v>
      </c>
      <c r="C7" s="92"/>
      <c r="D7" s="92"/>
      <c r="E7" s="92"/>
    </row>
    <row r="8" spans="1:8">
      <c r="A8" s="98"/>
      <c r="B8" s="108" t="s">
        <v>4</v>
      </c>
      <c r="C8" s="109">
        <v>113</v>
      </c>
      <c r="D8" s="109"/>
      <c r="E8" s="109">
        <f>C8*D8</f>
        <v>0</v>
      </c>
    </row>
    <row r="9" spans="1:8">
      <c r="A9" s="98"/>
      <c r="B9" s="108"/>
      <c r="C9" s="109"/>
      <c r="D9" s="109"/>
      <c r="E9" s="109"/>
    </row>
    <row r="10" spans="1:8" ht="42.75">
      <c r="A10" s="110">
        <v>2</v>
      </c>
      <c r="B10" s="91" t="s">
        <v>81</v>
      </c>
      <c r="C10" s="99"/>
      <c r="D10" s="92"/>
      <c r="E10" s="109"/>
    </row>
    <row r="11" spans="1:8">
      <c r="A11" s="98"/>
      <c r="B11" s="111" t="s">
        <v>33</v>
      </c>
      <c r="C11" s="109">
        <v>94</v>
      </c>
      <c r="D11" s="109"/>
      <c r="E11" s="109">
        <f>C11*D11</f>
        <v>0</v>
      </c>
    </row>
    <row r="12" spans="1:8">
      <c r="A12" s="98"/>
      <c r="B12" s="111"/>
      <c r="C12" s="109"/>
      <c r="D12" s="109"/>
      <c r="E12" s="109"/>
    </row>
    <row r="13" spans="1:8" ht="42.75">
      <c r="A13" s="107">
        <v>3</v>
      </c>
      <c r="B13" s="112" t="s">
        <v>83</v>
      </c>
      <c r="C13" s="92"/>
      <c r="D13" s="92"/>
      <c r="E13" s="92"/>
    </row>
    <row r="14" spans="1:8">
      <c r="A14" s="106"/>
      <c r="B14" s="108" t="s">
        <v>25</v>
      </c>
      <c r="C14" s="109">
        <f>C11</f>
        <v>94</v>
      </c>
      <c r="D14" s="109"/>
      <c r="E14" s="109">
        <f>C14*D14</f>
        <v>0</v>
      </c>
    </row>
    <row r="15" spans="1:8">
      <c r="A15" s="106"/>
      <c r="B15" s="108"/>
      <c r="C15" s="109"/>
      <c r="D15" s="109"/>
      <c r="E15" s="109"/>
    </row>
    <row r="16" spans="1:8" ht="71.25">
      <c r="A16" s="107">
        <v>4</v>
      </c>
      <c r="B16" s="112" t="s">
        <v>82</v>
      </c>
      <c r="C16" s="92"/>
      <c r="D16" s="92"/>
      <c r="E16" s="92"/>
      <c r="H16" s="121"/>
    </row>
    <row r="17" spans="1:5">
      <c r="A17" s="106"/>
      <c r="B17" s="108" t="s">
        <v>25</v>
      </c>
      <c r="C17" s="109">
        <f>C11</f>
        <v>94</v>
      </c>
      <c r="D17" s="109"/>
      <c r="E17" s="109">
        <f>C17*D17</f>
        <v>0</v>
      </c>
    </row>
    <row r="18" spans="1:5">
      <c r="A18" s="107"/>
      <c r="B18" s="108"/>
      <c r="C18" s="109"/>
      <c r="D18" s="109"/>
      <c r="E18" s="109"/>
    </row>
    <row r="19" spans="1:5" s="2" customFormat="1" ht="28.5">
      <c r="A19" s="40">
        <v>5</v>
      </c>
      <c r="B19" s="22" t="s">
        <v>84</v>
      </c>
      <c r="C19" s="9"/>
      <c r="D19" s="9"/>
      <c r="E19" s="9"/>
    </row>
    <row r="20" spans="1:5" s="2" customFormat="1" ht="16.5">
      <c r="A20" s="40"/>
      <c r="B20" s="33" t="s">
        <v>6</v>
      </c>
      <c r="C20" s="6">
        <v>52</v>
      </c>
      <c r="D20" s="6"/>
      <c r="E20" s="6">
        <f>C20*D20</f>
        <v>0</v>
      </c>
    </row>
    <row r="21" spans="1:5" s="2" customFormat="1">
      <c r="A21" s="40"/>
      <c r="B21" s="33"/>
      <c r="C21" s="6"/>
      <c r="D21" s="6"/>
      <c r="E21" s="6"/>
    </row>
    <row r="22" spans="1:5" s="2" customFormat="1" ht="28.5">
      <c r="A22" s="40">
        <v>6</v>
      </c>
      <c r="B22" s="22" t="s">
        <v>85</v>
      </c>
      <c r="C22" s="9"/>
      <c r="D22" s="9"/>
      <c r="E22" s="9"/>
    </row>
    <row r="23" spans="1:5" s="2" customFormat="1" ht="16.5">
      <c r="A23" s="40"/>
      <c r="B23" s="33" t="s">
        <v>6</v>
      </c>
      <c r="C23" s="6">
        <v>25</v>
      </c>
      <c r="D23" s="6"/>
      <c r="E23" s="6">
        <f>C23*D23</f>
        <v>0</v>
      </c>
    </row>
    <row r="24" spans="1:5" s="2" customFormat="1">
      <c r="A24" s="40"/>
      <c r="B24" s="33"/>
      <c r="C24" s="6"/>
      <c r="D24" s="6"/>
      <c r="E24" s="6"/>
    </row>
    <row r="25" spans="1:5" s="2" customFormat="1">
      <c r="A25" s="40">
        <v>7</v>
      </c>
      <c r="B25" s="22" t="s">
        <v>14</v>
      </c>
      <c r="C25" s="9"/>
      <c r="D25" s="9"/>
      <c r="E25" s="9"/>
    </row>
    <row r="26" spans="1:5" s="2" customFormat="1">
      <c r="A26" s="32"/>
      <c r="B26" s="34" t="s">
        <v>25</v>
      </c>
      <c r="C26" s="6">
        <v>60</v>
      </c>
      <c r="D26" s="6"/>
      <c r="E26" s="6">
        <f>C26*D26</f>
        <v>0</v>
      </c>
    </row>
    <row r="27" spans="1:5" s="2" customFormat="1">
      <c r="A27" s="32"/>
      <c r="B27" s="34"/>
      <c r="C27" s="6"/>
      <c r="D27" s="6"/>
      <c r="E27" s="6"/>
    </row>
    <row r="28" spans="1:5" ht="28.5">
      <c r="A28" s="107">
        <v>8</v>
      </c>
      <c r="B28" s="91" t="s">
        <v>86</v>
      </c>
      <c r="C28" s="92"/>
      <c r="D28" s="92"/>
      <c r="E28" s="92"/>
    </row>
    <row r="29" spans="1:5">
      <c r="A29" s="106"/>
      <c r="B29" s="108" t="s">
        <v>4</v>
      </c>
      <c r="C29" s="109">
        <v>7</v>
      </c>
      <c r="D29" s="109"/>
      <c r="E29" s="109">
        <f>C29*D29</f>
        <v>0</v>
      </c>
    </row>
    <row r="30" spans="1:5">
      <c r="A30" s="106"/>
      <c r="B30" s="108"/>
      <c r="C30" s="109"/>
      <c r="D30" s="109"/>
      <c r="E30" s="109"/>
    </row>
    <row r="31" spans="1:5" ht="28.5">
      <c r="A31" s="107">
        <v>9</v>
      </c>
      <c r="B31" s="91" t="s">
        <v>87</v>
      </c>
      <c r="C31" s="92"/>
      <c r="D31" s="92"/>
      <c r="E31" s="92"/>
    </row>
    <row r="32" spans="1:5">
      <c r="A32" s="106"/>
      <c r="B32" s="108" t="s">
        <v>4</v>
      </c>
      <c r="C32" s="109">
        <v>26</v>
      </c>
      <c r="D32" s="109"/>
      <c r="E32" s="109">
        <f>C32*D32</f>
        <v>0</v>
      </c>
    </row>
    <row r="33" spans="1:5">
      <c r="A33" s="106"/>
      <c r="B33" s="108"/>
      <c r="C33" s="109"/>
      <c r="D33" s="109"/>
      <c r="E33" s="109"/>
    </row>
    <row r="34" spans="1:5" ht="42.75">
      <c r="A34" s="107">
        <v>10</v>
      </c>
      <c r="B34" s="91" t="s">
        <v>88</v>
      </c>
      <c r="C34" s="92"/>
      <c r="D34" s="92"/>
      <c r="E34" s="92"/>
    </row>
    <row r="35" spans="1:5">
      <c r="A35" s="106"/>
      <c r="B35" s="108" t="s">
        <v>4</v>
      </c>
      <c r="C35" s="109">
        <v>113</v>
      </c>
      <c r="D35" s="109"/>
      <c r="E35" s="109">
        <f>C35*D35</f>
        <v>0</v>
      </c>
    </row>
    <row r="36" spans="1:5">
      <c r="A36" s="106"/>
      <c r="B36" s="108"/>
      <c r="C36" s="109"/>
      <c r="D36" s="109"/>
      <c r="E36" s="109"/>
    </row>
    <row r="37" spans="1:5" ht="42.75">
      <c r="A37" s="107">
        <v>11</v>
      </c>
      <c r="B37" s="91" t="s">
        <v>96</v>
      </c>
      <c r="C37" s="92"/>
      <c r="D37" s="92"/>
      <c r="E37" s="92"/>
    </row>
    <row r="38" spans="1:5">
      <c r="A38" s="106"/>
      <c r="B38" s="108" t="s">
        <v>4</v>
      </c>
      <c r="C38" s="109">
        <v>17</v>
      </c>
      <c r="D38" s="109"/>
      <c r="E38" s="109">
        <f>C38*D38</f>
        <v>0</v>
      </c>
    </row>
    <row r="39" spans="1:5">
      <c r="A39" s="106"/>
      <c r="B39" s="108"/>
      <c r="C39" s="109"/>
      <c r="D39" s="109"/>
      <c r="E39" s="109"/>
    </row>
    <row r="40" spans="1:5" ht="28.5">
      <c r="A40" s="107">
        <v>12</v>
      </c>
      <c r="B40" s="91" t="s">
        <v>104</v>
      </c>
      <c r="C40" s="92"/>
      <c r="D40" s="92"/>
      <c r="E40" s="92"/>
    </row>
    <row r="41" spans="1:5">
      <c r="A41" s="106"/>
      <c r="B41" s="108" t="s">
        <v>8</v>
      </c>
      <c r="C41" s="109">
        <v>5</v>
      </c>
      <c r="D41" s="109"/>
      <c r="E41" s="109">
        <f>C41*D41</f>
        <v>0</v>
      </c>
    </row>
    <row r="42" spans="1:5">
      <c r="A42" s="106"/>
      <c r="B42" s="108"/>
      <c r="C42" s="109"/>
      <c r="D42" s="109"/>
      <c r="E42" s="109"/>
    </row>
    <row r="43" spans="1:5" ht="42.75">
      <c r="A43" s="107">
        <v>13</v>
      </c>
      <c r="B43" s="112" t="s">
        <v>89</v>
      </c>
      <c r="C43" s="92"/>
      <c r="D43" s="92"/>
      <c r="E43" s="92"/>
    </row>
    <row r="44" spans="1:5" ht="16.5">
      <c r="A44" s="106"/>
      <c r="B44" s="108" t="s">
        <v>6</v>
      </c>
      <c r="C44" s="109">
        <v>34</v>
      </c>
      <c r="D44" s="109"/>
      <c r="E44" s="109">
        <f>C44*D44</f>
        <v>0</v>
      </c>
    </row>
    <row r="45" spans="1:5">
      <c r="A45" s="106"/>
      <c r="B45" s="108"/>
      <c r="C45" s="109"/>
      <c r="D45" s="109"/>
      <c r="E45" s="109"/>
    </row>
    <row r="46" spans="1:5" s="2" customFormat="1" ht="42.75">
      <c r="A46" s="40">
        <v>14</v>
      </c>
      <c r="B46" s="58" t="s">
        <v>90</v>
      </c>
      <c r="C46" s="9"/>
      <c r="D46" s="9"/>
      <c r="E46" s="9"/>
    </row>
    <row r="47" spans="1:5" s="2" customFormat="1" ht="16.5">
      <c r="A47" s="32"/>
      <c r="B47" s="34" t="s">
        <v>6</v>
      </c>
      <c r="C47" s="6">
        <v>7</v>
      </c>
      <c r="D47" s="6"/>
      <c r="E47" s="6">
        <f>C47*D47</f>
        <v>0</v>
      </c>
    </row>
    <row r="48" spans="1:5" s="2" customFormat="1">
      <c r="A48" s="32"/>
      <c r="B48" s="34"/>
      <c r="C48" s="6"/>
      <c r="D48" s="6"/>
      <c r="E48" s="6"/>
    </row>
    <row r="49" spans="1:7" s="2" customFormat="1" ht="42.75">
      <c r="A49" s="40">
        <v>15</v>
      </c>
      <c r="B49" s="57" t="s">
        <v>62</v>
      </c>
      <c r="C49" s="6"/>
      <c r="D49" s="6"/>
      <c r="E49" s="6"/>
    </row>
    <row r="50" spans="1:7" s="2" customFormat="1" ht="16.5">
      <c r="A50" s="40"/>
      <c r="B50" s="33" t="s">
        <v>6</v>
      </c>
      <c r="C50" s="6">
        <f>C20+C23-C47</f>
        <v>70</v>
      </c>
      <c r="D50" s="6"/>
      <c r="E50" s="6">
        <f>C50*D50</f>
        <v>0</v>
      </c>
      <c r="G50" s="122"/>
    </row>
    <row r="51" spans="1:7" s="2" customFormat="1">
      <c r="A51" s="40"/>
      <c r="B51" s="33"/>
      <c r="C51" s="6"/>
      <c r="D51" s="6"/>
      <c r="E51" s="6"/>
      <c r="G51" s="61"/>
    </row>
    <row r="52" spans="1:7" ht="42.75">
      <c r="A52" s="107">
        <v>16</v>
      </c>
      <c r="B52" s="91" t="s">
        <v>92</v>
      </c>
      <c r="C52" s="92"/>
      <c r="D52" s="92"/>
      <c r="E52" s="92"/>
    </row>
    <row r="53" spans="1:7">
      <c r="A53" s="106"/>
      <c r="B53" s="108" t="s">
        <v>8</v>
      </c>
      <c r="C53" s="109">
        <v>1</v>
      </c>
      <c r="D53" s="109"/>
      <c r="E53" s="109">
        <f>C53*D53</f>
        <v>0</v>
      </c>
    </row>
    <row r="54" spans="1:7">
      <c r="A54" s="106"/>
      <c r="B54" s="108"/>
      <c r="C54" s="109"/>
      <c r="D54" s="109"/>
      <c r="E54" s="109"/>
    </row>
    <row r="55" spans="1:7" ht="85.5">
      <c r="A55" s="107">
        <v>17</v>
      </c>
      <c r="B55" s="91" t="s">
        <v>93</v>
      </c>
      <c r="C55" s="92"/>
      <c r="D55" s="92"/>
      <c r="E55" s="92"/>
    </row>
    <row r="56" spans="1:7">
      <c r="A56" s="106"/>
      <c r="B56" s="108" t="s">
        <v>9</v>
      </c>
      <c r="C56" s="109">
        <v>3</v>
      </c>
      <c r="D56" s="109"/>
      <c r="E56" s="109">
        <f>C56*D56</f>
        <v>0</v>
      </c>
    </row>
    <row r="57" spans="1:7">
      <c r="A57" s="106"/>
      <c r="B57" s="108"/>
      <c r="C57" s="109"/>
      <c r="D57" s="109"/>
      <c r="E57" s="109"/>
    </row>
    <row r="58" spans="1:7" ht="42.75">
      <c r="A58" s="107">
        <v>18</v>
      </c>
      <c r="B58" s="91" t="s">
        <v>94</v>
      </c>
      <c r="C58" s="92"/>
      <c r="D58" s="92"/>
      <c r="E58" s="92"/>
    </row>
    <row r="59" spans="1:7">
      <c r="A59" s="106"/>
      <c r="B59" s="108" t="s">
        <v>8</v>
      </c>
      <c r="C59" s="109">
        <v>1</v>
      </c>
      <c r="D59" s="109"/>
      <c r="E59" s="109">
        <f>C59*D59</f>
        <v>0</v>
      </c>
    </row>
    <row r="60" spans="1:7">
      <c r="A60" s="106"/>
      <c r="B60" s="108"/>
      <c r="C60" s="109"/>
      <c r="D60" s="109"/>
      <c r="E60" s="109"/>
    </row>
    <row r="61" spans="1:7" ht="85.5">
      <c r="A61" s="107">
        <v>19</v>
      </c>
      <c r="B61" s="91" t="s">
        <v>95</v>
      </c>
      <c r="C61" s="92"/>
      <c r="D61" s="92"/>
      <c r="E61" s="92"/>
    </row>
    <row r="62" spans="1:7">
      <c r="A62" s="106"/>
      <c r="B62" s="108" t="s">
        <v>8</v>
      </c>
      <c r="C62" s="109">
        <v>1</v>
      </c>
      <c r="D62" s="109"/>
      <c r="E62" s="109">
        <f>C62*D62</f>
        <v>0</v>
      </c>
    </row>
    <row r="63" spans="1:7">
      <c r="A63" s="106"/>
      <c r="B63" s="108"/>
      <c r="C63" s="109"/>
      <c r="D63" s="109"/>
      <c r="E63" s="109"/>
    </row>
    <row r="64" spans="1:7" ht="57">
      <c r="A64" s="107">
        <v>20</v>
      </c>
      <c r="B64" s="91" t="s">
        <v>97</v>
      </c>
      <c r="C64" s="92"/>
      <c r="D64" s="92"/>
      <c r="E64" s="92"/>
    </row>
    <row r="65" spans="1:5">
      <c r="A65" s="106"/>
      <c r="B65" s="108" t="s">
        <v>8</v>
      </c>
      <c r="C65" s="109">
        <v>1</v>
      </c>
      <c r="D65" s="109"/>
      <c r="E65" s="109">
        <f>C65*D65</f>
        <v>0</v>
      </c>
    </row>
    <row r="66" spans="1:5">
      <c r="A66" s="106"/>
      <c r="B66" s="108"/>
      <c r="C66" s="109"/>
      <c r="D66" s="109"/>
      <c r="E66" s="109"/>
    </row>
    <row r="67" spans="1:5" ht="28.5">
      <c r="A67" s="107">
        <v>21</v>
      </c>
      <c r="B67" s="91" t="s">
        <v>98</v>
      </c>
      <c r="C67" s="92"/>
      <c r="D67" s="92"/>
      <c r="E67" s="92"/>
    </row>
    <row r="68" spans="1:5">
      <c r="A68" s="106"/>
      <c r="B68" s="108" t="s">
        <v>8</v>
      </c>
      <c r="C68" s="109">
        <v>1</v>
      </c>
      <c r="D68" s="109"/>
      <c r="E68" s="109">
        <f>C68*D68</f>
        <v>0</v>
      </c>
    </row>
    <row r="69" spans="1:5">
      <c r="A69" s="106"/>
      <c r="B69" s="91"/>
      <c r="C69" s="113"/>
      <c r="D69" s="109"/>
      <c r="E69" s="109"/>
    </row>
    <row r="70" spans="1:5" s="101" customFormat="1">
      <c r="A70" s="114"/>
      <c r="B70" s="133" t="s">
        <v>131</v>
      </c>
      <c r="C70" s="115"/>
      <c r="D70" s="116"/>
      <c r="E70" s="117">
        <f>SUM(E8:E69)</f>
        <v>0</v>
      </c>
    </row>
    <row r="71" spans="1:5">
      <c r="A71" s="106"/>
      <c r="B71" s="91"/>
      <c r="C71" s="113"/>
      <c r="D71" s="109"/>
      <c r="E71" s="109"/>
    </row>
    <row r="72" spans="1:5" s="136" customFormat="1">
      <c r="A72" s="134"/>
      <c r="B72" s="134" t="s">
        <v>132</v>
      </c>
      <c r="C72" s="135"/>
      <c r="D72" s="135"/>
      <c r="E72" s="135"/>
    </row>
    <row r="73" spans="1:5">
      <c r="A73" s="106"/>
      <c r="B73" s="91"/>
      <c r="C73" s="92"/>
      <c r="D73" s="92"/>
      <c r="E73" s="92"/>
    </row>
    <row r="74" spans="1:5">
      <c r="A74" s="107">
        <v>1</v>
      </c>
      <c r="B74" s="91" t="s">
        <v>13</v>
      </c>
      <c r="C74" s="92"/>
      <c r="D74" s="92"/>
      <c r="E74" s="92"/>
    </row>
    <row r="75" spans="1:5">
      <c r="A75" s="98"/>
      <c r="B75" s="108" t="s">
        <v>4</v>
      </c>
      <c r="C75" s="109">
        <v>26</v>
      </c>
      <c r="D75" s="109"/>
      <c r="E75" s="109">
        <f>C75*D75</f>
        <v>0</v>
      </c>
    </row>
    <row r="76" spans="1:5">
      <c r="A76" s="107"/>
      <c r="B76" s="108"/>
      <c r="C76" s="109"/>
      <c r="D76" s="109"/>
      <c r="E76" s="109"/>
    </row>
    <row r="77" spans="1:5" s="2" customFormat="1" ht="28.5">
      <c r="A77" s="40">
        <v>2</v>
      </c>
      <c r="B77" s="22" t="s">
        <v>84</v>
      </c>
      <c r="C77" s="9"/>
      <c r="D77" s="9"/>
      <c r="E77" s="9"/>
    </row>
    <row r="78" spans="1:5" s="2" customFormat="1" ht="16.5">
      <c r="A78" s="40"/>
      <c r="B78" s="33" t="s">
        <v>6</v>
      </c>
      <c r="C78" s="6">
        <v>13</v>
      </c>
      <c r="D78" s="6"/>
      <c r="E78" s="6">
        <f>C78*D78</f>
        <v>0</v>
      </c>
    </row>
    <row r="79" spans="1:5" s="2" customFormat="1">
      <c r="A79" s="40"/>
      <c r="B79" s="33"/>
      <c r="C79" s="6"/>
      <c r="D79" s="6"/>
      <c r="E79" s="6"/>
    </row>
    <row r="80" spans="1:5" s="2" customFormat="1" ht="28.5">
      <c r="A80" s="40">
        <v>3</v>
      </c>
      <c r="B80" s="22" t="s">
        <v>102</v>
      </c>
      <c r="C80" s="9"/>
      <c r="D80" s="9"/>
      <c r="E80" s="9"/>
    </row>
    <row r="81" spans="1:5" s="2" customFormat="1" ht="16.5">
      <c r="A81" s="40"/>
      <c r="B81" s="33" t="s">
        <v>6</v>
      </c>
      <c r="C81" s="6">
        <v>8</v>
      </c>
      <c r="D81" s="6"/>
      <c r="E81" s="6">
        <f>C81*D81</f>
        <v>0</v>
      </c>
    </row>
    <row r="82" spans="1:5" s="2" customFormat="1">
      <c r="A82" s="40"/>
      <c r="B82" s="33"/>
      <c r="C82" s="6"/>
      <c r="D82" s="6"/>
      <c r="E82" s="6"/>
    </row>
    <row r="83" spans="1:5" s="2" customFormat="1">
      <c r="A83" s="40">
        <v>4</v>
      </c>
      <c r="B83" s="22" t="s">
        <v>14</v>
      </c>
      <c r="C83" s="9"/>
      <c r="D83" s="9"/>
      <c r="E83" s="9"/>
    </row>
    <row r="84" spans="1:5" s="2" customFormat="1">
      <c r="A84" s="32"/>
      <c r="B84" s="34" t="s">
        <v>25</v>
      </c>
      <c r="C84" s="6">
        <v>13</v>
      </c>
      <c r="D84" s="6"/>
      <c r="E84" s="6">
        <f>C84*D84</f>
        <v>0</v>
      </c>
    </row>
    <row r="85" spans="1:5" s="2" customFormat="1">
      <c r="A85" s="32"/>
      <c r="B85" s="34"/>
      <c r="C85" s="6"/>
      <c r="D85" s="6"/>
      <c r="E85" s="6"/>
    </row>
    <row r="86" spans="1:5" ht="28.5">
      <c r="A86" s="107">
        <v>5</v>
      </c>
      <c r="B86" s="91" t="s">
        <v>86</v>
      </c>
      <c r="C86" s="92"/>
      <c r="D86" s="92"/>
      <c r="E86" s="92"/>
    </row>
    <row r="87" spans="1:5">
      <c r="A87" s="106"/>
      <c r="B87" s="108" t="s">
        <v>4</v>
      </c>
      <c r="C87" s="109">
        <v>1.5</v>
      </c>
      <c r="D87" s="109"/>
      <c r="E87" s="109">
        <f>C87*D87</f>
        <v>0</v>
      </c>
    </row>
    <row r="88" spans="1:5">
      <c r="A88" s="106"/>
      <c r="B88" s="108"/>
      <c r="C88" s="109"/>
      <c r="D88" s="109"/>
      <c r="E88" s="109"/>
    </row>
    <row r="89" spans="1:5" ht="28.5">
      <c r="A89" s="107">
        <v>6</v>
      </c>
      <c r="B89" s="91" t="s">
        <v>87</v>
      </c>
      <c r="C89" s="92"/>
      <c r="D89" s="92"/>
      <c r="E89" s="92"/>
    </row>
    <row r="90" spans="1:5">
      <c r="A90" s="106"/>
      <c r="B90" s="108" t="s">
        <v>4</v>
      </c>
      <c r="C90" s="109">
        <v>5.5</v>
      </c>
      <c r="D90" s="109"/>
      <c r="E90" s="109">
        <f>C90*D90</f>
        <v>0</v>
      </c>
    </row>
    <row r="91" spans="1:5">
      <c r="A91" s="106"/>
      <c r="B91" s="108"/>
      <c r="C91" s="109"/>
      <c r="D91" s="109"/>
      <c r="E91" s="109"/>
    </row>
    <row r="92" spans="1:5" ht="42.75">
      <c r="A92" s="107">
        <v>7</v>
      </c>
      <c r="B92" s="91" t="s">
        <v>88</v>
      </c>
      <c r="C92" s="92"/>
      <c r="D92" s="92"/>
      <c r="E92" s="92"/>
    </row>
    <row r="93" spans="1:5">
      <c r="A93" s="106"/>
      <c r="B93" s="108" t="s">
        <v>4</v>
      </c>
      <c r="C93" s="109">
        <v>26</v>
      </c>
      <c r="D93" s="109"/>
      <c r="E93" s="109">
        <f>C93*D93</f>
        <v>0</v>
      </c>
    </row>
    <row r="94" spans="1:5">
      <c r="A94" s="106"/>
      <c r="B94" s="108"/>
      <c r="C94" s="109"/>
      <c r="D94" s="109"/>
      <c r="E94" s="109"/>
    </row>
    <row r="95" spans="1:5" ht="28.5">
      <c r="A95" s="107">
        <v>8</v>
      </c>
      <c r="B95" s="91" t="s">
        <v>104</v>
      </c>
      <c r="C95" s="92"/>
      <c r="D95" s="92"/>
      <c r="E95" s="92"/>
    </row>
    <row r="96" spans="1:5">
      <c r="A96" s="106"/>
      <c r="B96" s="108" t="s">
        <v>8</v>
      </c>
      <c r="C96" s="109">
        <v>4</v>
      </c>
      <c r="D96" s="109"/>
      <c r="E96" s="109">
        <f>C96*D96</f>
        <v>0</v>
      </c>
    </row>
    <row r="97" spans="1:7">
      <c r="A97" s="106"/>
      <c r="B97" s="108"/>
      <c r="C97" s="109"/>
      <c r="D97" s="109"/>
      <c r="E97" s="109"/>
    </row>
    <row r="98" spans="1:7" ht="42.75">
      <c r="A98" s="107">
        <v>9</v>
      </c>
      <c r="B98" s="112" t="s">
        <v>89</v>
      </c>
      <c r="C98" s="92"/>
      <c r="D98" s="92"/>
      <c r="E98" s="92"/>
    </row>
    <row r="99" spans="1:7" ht="16.5">
      <c r="A99" s="106"/>
      <c r="B99" s="108" t="s">
        <v>6</v>
      </c>
      <c r="C99" s="109">
        <v>14</v>
      </c>
      <c r="D99" s="109"/>
      <c r="E99" s="109">
        <f>C99*D99</f>
        <v>0</v>
      </c>
    </row>
    <row r="100" spans="1:7">
      <c r="A100" s="106"/>
      <c r="B100" s="108"/>
      <c r="C100" s="109"/>
      <c r="D100" s="109"/>
      <c r="E100" s="109"/>
    </row>
    <row r="101" spans="1:7" s="2" customFormat="1" ht="42.75">
      <c r="A101" s="40">
        <v>10</v>
      </c>
      <c r="B101" s="58" t="s">
        <v>90</v>
      </c>
      <c r="C101" s="9"/>
      <c r="D101" s="9"/>
      <c r="E101" s="9"/>
    </row>
    <row r="102" spans="1:7" s="2" customFormat="1" ht="16.5">
      <c r="A102" s="32"/>
      <c r="B102" s="34" t="s">
        <v>6</v>
      </c>
      <c r="C102" s="6">
        <v>1</v>
      </c>
      <c r="D102" s="6"/>
      <c r="E102" s="6">
        <f>C102*D102</f>
        <v>0</v>
      </c>
    </row>
    <row r="103" spans="1:7" s="2" customFormat="1">
      <c r="A103" s="32"/>
      <c r="B103" s="34"/>
      <c r="C103" s="6"/>
      <c r="D103" s="6"/>
      <c r="E103" s="6"/>
    </row>
    <row r="104" spans="1:7" s="2" customFormat="1" ht="42.75">
      <c r="A104" s="40">
        <v>11</v>
      </c>
      <c r="B104" s="57" t="s">
        <v>62</v>
      </c>
      <c r="C104" s="6"/>
      <c r="D104" s="6"/>
      <c r="E104" s="6"/>
    </row>
    <row r="105" spans="1:7" s="2" customFormat="1" ht="16.5">
      <c r="A105" s="40"/>
      <c r="B105" s="33" t="s">
        <v>6</v>
      </c>
      <c r="C105" s="6">
        <f>C78+C81-C102</f>
        <v>20</v>
      </c>
      <c r="D105" s="6"/>
      <c r="E105" s="6">
        <f>C105*D105</f>
        <v>0</v>
      </c>
      <c r="G105" s="122"/>
    </row>
    <row r="106" spans="1:7" s="2" customFormat="1">
      <c r="A106" s="40"/>
      <c r="B106" s="33"/>
      <c r="C106" s="6"/>
      <c r="D106" s="6"/>
      <c r="E106" s="6"/>
      <c r="G106" s="61"/>
    </row>
    <row r="107" spans="1:7" ht="42.75">
      <c r="A107" s="107">
        <v>12</v>
      </c>
      <c r="B107" s="91" t="s">
        <v>92</v>
      </c>
      <c r="C107" s="92"/>
      <c r="D107" s="92"/>
      <c r="E107" s="92"/>
    </row>
    <row r="108" spans="1:7">
      <c r="A108" s="106"/>
      <c r="B108" s="108" t="s">
        <v>8</v>
      </c>
      <c r="C108" s="109">
        <v>1</v>
      </c>
      <c r="D108" s="109"/>
      <c r="E108" s="109">
        <f>C108*D108</f>
        <v>0</v>
      </c>
    </row>
    <row r="109" spans="1:7">
      <c r="A109" s="106"/>
      <c r="B109" s="108"/>
      <c r="C109" s="109"/>
      <c r="D109" s="109"/>
      <c r="E109" s="109"/>
    </row>
    <row r="110" spans="1:7" ht="85.5">
      <c r="A110" s="107">
        <v>13</v>
      </c>
      <c r="B110" s="91" t="s">
        <v>93</v>
      </c>
      <c r="C110" s="92"/>
      <c r="D110" s="92"/>
      <c r="E110" s="92"/>
    </row>
    <row r="111" spans="1:7">
      <c r="A111" s="106"/>
      <c r="B111" s="108" t="s">
        <v>9</v>
      </c>
      <c r="C111" s="109">
        <v>3</v>
      </c>
      <c r="D111" s="109"/>
      <c r="E111" s="109">
        <f>C111*D111</f>
        <v>0</v>
      </c>
    </row>
    <row r="112" spans="1:7">
      <c r="A112" s="106"/>
      <c r="B112" s="108"/>
      <c r="C112" s="109"/>
      <c r="D112" s="109"/>
      <c r="E112" s="109"/>
    </row>
    <row r="113" spans="1:5" ht="42.75">
      <c r="A113" s="107">
        <v>14</v>
      </c>
      <c r="B113" s="91" t="s">
        <v>94</v>
      </c>
      <c r="C113" s="92"/>
      <c r="D113" s="92"/>
      <c r="E113" s="92"/>
    </row>
    <row r="114" spans="1:5">
      <c r="A114" s="106"/>
      <c r="B114" s="108" t="s">
        <v>8</v>
      </c>
      <c r="C114" s="109">
        <v>1</v>
      </c>
      <c r="D114" s="109"/>
      <c r="E114" s="109">
        <f>C114*D114</f>
        <v>0</v>
      </c>
    </row>
    <row r="115" spans="1:5">
      <c r="A115" s="106"/>
      <c r="B115" s="108"/>
      <c r="C115" s="109"/>
      <c r="D115" s="109"/>
      <c r="E115" s="109"/>
    </row>
    <row r="116" spans="1:5" ht="85.5">
      <c r="A116" s="107">
        <v>15</v>
      </c>
      <c r="B116" s="91" t="s">
        <v>95</v>
      </c>
      <c r="C116" s="92"/>
      <c r="D116" s="92"/>
      <c r="E116" s="92"/>
    </row>
    <row r="117" spans="1:5">
      <c r="A117" s="106"/>
      <c r="B117" s="108" t="s">
        <v>8</v>
      </c>
      <c r="C117" s="109">
        <v>1</v>
      </c>
      <c r="D117" s="109"/>
      <c r="E117" s="109">
        <f>C117*D117</f>
        <v>0</v>
      </c>
    </row>
    <row r="118" spans="1:5">
      <c r="A118" s="106"/>
      <c r="B118" s="108"/>
      <c r="C118" s="109"/>
      <c r="D118" s="109"/>
      <c r="E118" s="109"/>
    </row>
    <row r="119" spans="1:5" ht="28.5">
      <c r="A119" s="107">
        <v>16</v>
      </c>
      <c r="B119" s="91" t="s">
        <v>98</v>
      </c>
      <c r="C119" s="92"/>
      <c r="D119" s="92"/>
      <c r="E119" s="92"/>
    </row>
    <row r="120" spans="1:5">
      <c r="A120" s="106"/>
      <c r="B120" s="108" t="s">
        <v>8</v>
      </c>
      <c r="C120" s="109">
        <v>1</v>
      </c>
      <c r="D120" s="109"/>
      <c r="E120" s="109">
        <f>C120*D120</f>
        <v>0</v>
      </c>
    </row>
    <row r="121" spans="1:5">
      <c r="A121" s="106"/>
      <c r="B121" s="91"/>
      <c r="C121" s="113"/>
      <c r="D121" s="109"/>
      <c r="E121" s="109"/>
    </row>
    <row r="122" spans="1:5" s="101" customFormat="1">
      <c r="A122" s="114"/>
      <c r="B122" s="133" t="s">
        <v>133</v>
      </c>
      <c r="C122" s="115"/>
      <c r="D122" s="116"/>
      <c r="E122" s="117">
        <f>SUM(E75:E121)</f>
        <v>0</v>
      </c>
    </row>
    <row r="123" spans="1:5">
      <c r="A123" s="118"/>
      <c r="B123" s="91"/>
      <c r="C123" s="119"/>
      <c r="D123" s="92"/>
      <c r="E123" s="92"/>
    </row>
    <row r="124" spans="1:5">
      <c r="B124" s="120" t="s">
        <v>134</v>
      </c>
      <c r="E124" s="121">
        <f>E70+E122</f>
        <v>0</v>
      </c>
    </row>
  </sheetData>
  <mergeCells count="1">
    <mergeCell ref="B1:E1"/>
  </mergeCells>
  <pageMargins left="0.98425196850393704" right="0.39370078740157483" top="0.59055118110236227" bottom="0.39370078740157483" header="0.51181102362204722" footer="0.31496062992125984"/>
  <pageSetup paperSize="9" scale="90" firstPageNumber="8" orientation="portrait" useFirstPageNumber="1" r:id="rId1"/>
  <headerFooter alignWithMargins="0">
    <oddFooter>&amp;CPREDRAČUN 861/2019&amp;R&amp;P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1"/>
  <sheetViews>
    <sheetView showZeros="0" zoomScaleNormal="100" workbookViewId="0">
      <selection activeCell="E16" sqref="E16"/>
    </sheetView>
  </sheetViews>
  <sheetFormatPr defaultColWidth="8.85546875" defaultRowHeight="14.25"/>
  <cols>
    <col min="1" max="1" width="5.7109375" style="24" customWidth="1"/>
    <col min="2" max="2" width="56.7109375" style="24" customWidth="1"/>
    <col min="3" max="3" width="10.42578125" style="2" customWidth="1"/>
    <col min="4" max="4" width="12.42578125" style="2" customWidth="1"/>
    <col min="5" max="5" width="12.28515625" style="2" customWidth="1"/>
    <col min="6" max="16384" width="8.85546875" style="2"/>
  </cols>
  <sheetData>
    <row r="1" spans="1:6" s="8" customFormat="1" ht="15">
      <c r="A1" s="35"/>
      <c r="B1" s="463" t="s">
        <v>34</v>
      </c>
      <c r="C1" s="464"/>
      <c r="D1" s="464"/>
      <c r="E1" s="464"/>
      <c r="F1" s="2"/>
    </row>
    <row r="2" spans="1:6" ht="14.25" customHeight="1">
      <c r="A2" s="22"/>
      <c r="B2" s="22"/>
      <c r="C2" s="9"/>
      <c r="D2" s="9"/>
      <c r="E2" s="9"/>
    </row>
    <row r="3" spans="1:6" s="19" customFormat="1" ht="14.85" customHeight="1">
      <c r="A3" s="27" t="s">
        <v>0</v>
      </c>
      <c r="B3" s="25" t="s">
        <v>1</v>
      </c>
      <c r="C3" s="23" t="s">
        <v>2</v>
      </c>
      <c r="D3" s="20" t="s">
        <v>23</v>
      </c>
      <c r="E3" s="20" t="s">
        <v>24</v>
      </c>
    </row>
    <row r="4" spans="1:6" s="10" customFormat="1" ht="15">
      <c r="A4" s="21"/>
      <c r="B4" s="22"/>
      <c r="C4" s="11"/>
      <c r="D4" s="12"/>
      <c r="E4" s="12"/>
      <c r="F4" s="1"/>
    </row>
    <row r="5" spans="1:6">
      <c r="A5" s="163" t="s">
        <v>127</v>
      </c>
      <c r="B5" s="37" t="s">
        <v>10</v>
      </c>
      <c r="C5" s="38"/>
      <c r="D5" s="18"/>
      <c r="E5" s="18"/>
    </row>
    <row r="6" spans="1:6">
      <c r="A6" s="21"/>
      <c r="B6" s="22"/>
      <c r="C6" s="11"/>
      <c r="D6" s="9"/>
      <c r="E6" s="9"/>
    </row>
    <row r="7" spans="1:6">
      <c r="A7" s="21"/>
      <c r="B7" s="22" t="s">
        <v>99</v>
      </c>
      <c r="C7" s="11"/>
      <c r="D7" s="9"/>
      <c r="E7" s="9"/>
    </row>
    <row r="8" spans="1:6">
      <c r="A8" s="21"/>
      <c r="B8" s="22"/>
      <c r="C8" s="11"/>
      <c r="D8" s="9"/>
      <c r="E8" s="9"/>
    </row>
    <row r="9" spans="1:6" s="89" customFormat="1">
      <c r="A9" s="107">
        <v>1</v>
      </c>
      <c r="B9" s="91" t="s">
        <v>13</v>
      </c>
      <c r="C9" s="92"/>
      <c r="D9" s="92"/>
      <c r="E9" s="92"/>
    </row>
    <row r="10" spans="1:6" s="89" customFormat="1">
      <c r="A10" s="98"/>
      <c r="B10" s="108" t="s">
        <v>4</v>
      </c>
      <c r="C10" s="109">
        <v>348</v>
      </c>
      <c r="D10" s="109"/>
      <c r="E10" s="109">
        <f>C10*D10</f>
        <v>0</v>
      </c>
    </row>
    <row r="11" spans="1:6" s="89" customFormat="1">
      <c r="A11" s="98"/>
      <c r="B11" s="108"/>
      <c r="C11" s="109"/>
      <c r="D11" s="109"/>
      <c r="E11" s="109"/>
    </row>
    <row r="12" spans="1:6" s="89" customFormat="1" ht="28.5">
      <c r="A12" s="107">
        <v>2</v>
      </c>
      <c r="B12" s="91" t="s">
        <v>190</v>
      </c>
      <c r="C12" s="92"/>
      <c r="D12" s="92"/>
      <c r="E12" s="92"/>
    </row>
    <row r="13" spans="1:6" s="89" customFormat="1">
      <c r="A13" s="98"/>
      <c r="B13" s="108" t="s">
        <v>4</v>
      </c>
      <c r="C13" s="109">
        <v>10</v>
      </c>
      <c r="D13" s="109"/>
      <c r="E13" s="109">
        <f>C13*D13</f>
        <v>0</v>
      </c>
    </row>
    <row r="14" spans="1:6" s="89" customFormat="1">
      <c r="A14" s="98"/>
      <c r="B14" s="108"/>
      <c r="C14" s="109"/>
      <c r="D14" s="109"/>
      <c r="E14" s="109"/>
    </row>
    <row r="15" spans="1:6" s="89" customFormat="1" ht="42.75">
      <c r="A15" s="110">
        <v>3</v>
      </c>
      <c r="B15" s="91" t="s">
        <v>81</v>
      </c>
      <c r="C15" s="99"/>
      <c r="D15" s="92"/>
      <c r="E15" s="109"/>
    </row>
    <row r="16" spans="1:6" s="89" customFormat="1">
      <c r="A16" s="98"/>
      <c r="B16" s="111" t="s">
        <v>33</v>
      </c>
      <c r="C16" s="109">
        <v>145</v>
      </c>
      <c r="D16" s="109"/>
      <c r="E16" s="109">
        <f>C16*D16</f>
        <v>0</v>
      </c>
    </row>
    <row r="17" spans="1:8" s="89" customFormat="1">
      <c r="A17" s="98"/>
      <c r="B17" s="111"/>
      <c r="C17" s="109"/>
      <c r="D17" s="109"/>
      <c r="E17" s="109"/>
    </row>
    <row r="18" spans="1:8" s="89" customFormat="1" ht="42.75">
      <c r="A18" s="107">
        <v>4</v>
      </c>
      <c r="B18" s="112" t="s">
        <v>141</v>
      </c>
      <c r="C18" s="92"/>
      <c r="D18" s="92"/>
      <c r="E18" s="92"/>
    </row>
    <row r="19" spans="1:8" s="89" customFormat="1">
      <c r="A19" s="106"/>
      <c r="B19" s="108" t="s">
        <v>25</v>
      </c>
      <c r="C19" s="109">
        <v>113</v>
      </c>
      <c r="D19" s="109"/>
      <c r="E19" s="109">
        <f>C19*D19</f>
        <v>0</v>
      </c>
    </row>
    <row r="20" spans="1:8" s="89" customFormat="1">
      <c r="A20" s="106"/>
      <c r="B20" s="108"/>
      <c r="C20" s="109"/>
      <c r="D20" s="109"/>
      <c r="E20" s="109"/>
    </row>
    <row r="21" spans="1:8" s="89" customFormat="1" ht="71.25">
      <c r="A21" s="107">
        <v>5</v>
      </c>
      <c r="B21" s="112" t="s">
        <v>142</v>
      </c>
      <c r="C21" s="92"/>
      <c r="D21" s="92"/>
      <c r="E21" s="92"/>
      <c r="H21" s="121"/>
    </row>
    <row r="22" spans="1:8" s="89" customFormat="1">
      <c r="A22" s="106"/>
      <c r="B22" s="108" t="s">
        <v>25</v>
      </c>
      <c r="C22" s="109">
        <v>113</v>
      </c>
      <c r="D22" s="109"/>
      <c r="E22" s="109">
        <f>C22*D22</f>
        <v>0</v>
      </c>
    </row>
    <row r="23" spans="1:8" s="89" customFormat="1">
      <c r="A23" s="107"/>
      <c r="B23" s="108"/>
      <c r="C23" s="109"/>
      <c r="D23" s="109"/>
      <c r="E23" s="109"/>
    </row>
    <row r="24" spans="1:8" s="89" customFormat="1" ht="57">
      <c r="A24" s="110">
        <v>6</v>
      </c>
      <c r="B24" s="91" t="s">
        <v>100</v>
      </c>
      <c r="C24" s="99"/>
      <c r="D24" s="92"/>
      <c r="E24" s="109"/>
    </row>
    <row r="25" spans="1:8" s="89" customFormat="1">
      <c r="A25" s="98"/>
      <c r="B25" s="111" t="s">
        <v>33</v>
      </c>
      <c r="C25" s="109">
        <v>10</v>
      </c>
      <c r="D25" s="109"/>
      <c r="E25" s="109">
        <f>C25*D25</f>
        <v>0</v>
      </c>
    </row>
    <row r="26" spans="1:8" s="89" customFormat="1">
      <c r="A26" s="98"/>
      <c r="B26" s="111"/>
      <c r="C26" s="109"/>
      <c r="D26" s="109"/>
      <c r="E26" s="109"/>
    </row>
    <row r="27" spans="1:8" ht="28.5">
      <c r="A27" s="40">
        <v>7</v>
      </c>
      <c r="B27" s="22" t="s">
        <v>84</v>
      </c>
      <c r="C27" s="9"/>
      <c r="D27" s="9"/>
      <c r="E27" s="9"/>
    </row>
    <row r="28" spans="1:8" ht="16.5">
      <c r="A28" s="40"/>
      <c r="B28" s="33" t="s">
        <v>6</v>
      </c>
      <c r="C28" s="6">
        <v>208</v>
      </c>
      <c r="D28" s="6"/>
      <c r="E28" s="6">
        <f>C28*D28</f>
        <v>0</v>
      </c>
    </row>
    <row r="29" spans="1:8">
      <c r="A29" s="40"/>
      <c r="B29" s="33"/>
      <c r="C29" s="6"/>
      <c r="D29" s="6"/>
      <c r="E29" s="6"/>
    </row>
    <row r="30" spans="1:8" ht="28.5">
      <c r="A30" s="40">
        <v>8</v>
      </c>
      <c r="B30" s="22" t="s">
        <v>102</v>
      </c>
      <c r="C30" s="9"/>
      <c r="D30" s="9"/>
      <c r="E30" s="9"/>
    </row>
    <row r="31" spans="1:8" ht="16.5">
      <c r="A31" s="40"/>
      <c r="B31" s="33" t="s">
        <v>6</v>
      </c>
      <c r="C31" s="6">
        <v>104</v>
      </c>
      <c r="D31" s="6"/>
      <c r="E31" s="6">
        <f>C31*D31</f>
        <v>0</v>
      </c>
    </row>
    <row r="32" spans="1:8">
      <c r="A32" s="40"/>
      <c r="B32" s="33"/>
      <c r="C32" s="6"/>
      <c r="D32" s="6"/>
      <c r="E32" s="6"/>
    </row>
    <row r="33" spans="1:5" ht="28.5">
      <c r="A33" s="40">
        <v>9</v>
      </c>
      <c r="B33" s="22" t="s">
        <v>101</v>
      </c>
      <c r="C33" s="9"/>
      <c r="D33" s="9"/>
      <c r="E33" s="9"/>
    </row>
    <row r="34" spans="1:5" ht="16.5">
      <c r="A34" s="40"/>
      <c r="B34" s="33" t="s">
        <v>6</v>
      </c>
      <c r="C34" s="6">
        <v>35</v>
      </c>
      <c r="D34" s="6"/>
      <c r="E34" s="6">
        <f>C34*D34</f>
        <v>0</v>
      </c>
    </row>
    <row r="35" spans="1:5">
      <c r="A35" s="40"/>
      <c r="B35" s="33"/>
      <c r="C35" s="6"/>
      <c r="D35" s="6"/>
      <c r="E35" s="6"/>
    </row>
    <row r="36" spans="1:5">
      <c r="A36" s="40">
        <v>10</v>
      </c>
      <c r="B36" s="22" t="s">
        <v>103</v>
      </c>
      <c r="C36" s="9"/>
      <c r="D36" s="9"/>
      <c r="E36" s="9"/>
    </row>
    <row r="37" spans="1:5" ht="16.5">
      <c r="A37" s="40"/>
      <c r="B37" s="33" t="s">
        <v>6</v>
      </c>
      <c r="C37" s="6">
        <v>151</v>
      </c>
      <c r="D37" s="6"/>
      <c r="E37" s="6">
        <f>C37*D37</f>
        <v>0</v>
      </c>
    </row>
    <row r="38" spans="1:5">
      <c r="A38" s="40"/>
      <c r="B38" s="33"/>
      <c r="C38" s="6"/>
      <c r="D38" s="6"/>
      <c r="E38" s="6"/>
    </row>
    <row r="39" spans="1:5">
      <c r="A39" s="40">
        <v>11</v>
      </c>
      <c r="B39" s="22" t="s">
        <v>115</v>
      </c>
      <c r="C39" s="9"/>
      <c r="D39" s="9"/>
      <c r="E39" s="9"/>
    </row>
    <row r="40" spans="1:5" ht="16.5">
      <c r="A40" s="40"/>
      <c r="B40" s="33" t="s">
        <v>6</v>
      </c>
      <c r="C40" s="6">
        <v>74</v>
      </c>
      <c r="D40" s="6"/>
      <c r="E40" s="6">
        <f>C40*D40</f>
        <v>0</v>
      </c>
    </row>
    <row r="41" spans="1:5">
      <c r="A41" s="40"/>
      <c r="B41" s="33"/>
      <c r="C41" s="6"/>
      <c r="D41" s="6"/>
      <c r="E41" s="6"/>
    </row>
    <row r="42" spans="1:5">
      <c r="A42" s="40">
        <v>12</v>
      </c>
      <c r="B42" s="22" t="s">
        <v>116</v>
      </c>
      <c r="C42" s="9"/>
      <c r="D42" s="9"/>
      <c r="E42" s="9"/>
    </row>
    <row r="43" spans="1:5" ht="16.5">
      <c r="A43" s="40"/>
      <c r="B43" s="33" t="s">
        <v>6</v>
      </c>
      <c r="C43" s="6">
        <v>25</v>
      </c>
      <c r="D43" s="6"/>
      <c r="E43" s="6">
        <f>C43*D43</f>
        <v>0</v>
      </c>
    </row>
    <row r="44" spans="1:5">
      <c r="A44" s="40"/>
      <c r="B44" s="22"/>
      <c r="C44" s="9"/>
      <c r="D44" s="9"/>
      <c r="E44" s="9"/>
    </row>
    <row r="45" spans="1:5" ht="42.75">
      <c r="A45" s="40">
        <v>13</v>
      </c>
      <c r="B45" s="58" t="s">
        <v>106</v>
      </c>
      <c r="C45" s="9"/>
      <c r="D45" s="9"/>
      <c r="E45" s="9"/>
    </row>
    <row r="46" spans="1:5" ht="16.5">
      <c r="A46" s="32"/>
      <c r="B46" s="34" t="s">
        <v>6</v>
      </c>
      <c r="C46" s="6">
        <v>62</v>
      </c>
      <c r="D46" s="6"/>
      <c r="E46" s="6">
        <f>C46*D46</f>
        <v>0</v>
      </c>
    </row>
    <row r="47" spans="1:5">
      <c r="A47" s="32"/>
      <c r="B47" s="34"/>
      <c r="C47" s="6"/>
      <c r="D47" s="6"/>
      <c r="E47" s="6"/>
    </row>
    <row r="48" spans="1:5">
      <c r="A48" s="40">
        <v>14</v>
      </c>
      <c r="B48" s="22" t="s">
        <v>14</v>
      </c>
      <c r="C48" s="9"/>
      <c r="D48" s="9"/>
      <c r="E48" s="9"/>
    </row>
    <row r="49" spans="1:5">
      <c r="A49" s="32"/>
      <c r="B49" s="34" t="s">
        <v>25</v>
      </c>
      <c r="C49" s="6">
        <v>350</v>
      </c>
      <c r="D49" s="6"/>
      <c r="E49" s="6">
        <f>C49*D49</f>
        <v>0</v>
      </c>
    </row>
    <row r="50" spans="1:5">
      <c r="A50" s="32"/>
      <c r="B50" s="22"/>
      <c r="C50" s="9"/>
      <c r="D50" s="9"/>
      <c r="E50" s="9"/>
    </row>
    <row r="51" spans="1:5" ht="28.5">
      <c r="A51" s="40">
        <v>15</v>
      </c>
      <c r="B51" s="22" t="s">
        <v>32</v>
      </c>
      <c r="C51" s="9"/>
      <c r="D51" s="9"/>
      <c r="E51" s="9"/>
    </row>
    <row r="52" spans="1:5">
      <c r="A52" s="32"/>
      <c r="B52" s="34" t="s">
        <v>4</v>
      </c>
      <c r="C52" s="6">
        <v>20</v>
      </c>
      <c r="D52" s="6"/>
      <c r="E52" s="6">
        <f>C52*D52</f>
        <v>0</v>
      </c>
    </row>
    <row r="53" spans="1:5">
      <c r="A53" s="32"/>
      <c r="B53" s="34"/>
      <c r="C53" s="6"/>
      <c r="D53" s="6"/>
      <c r="E53" s="6"/>
    </row>
    <row r="54" spans="1:5" ht="28.5">
      <c r="A54" s="40">
        <v>16</v>
      </c>
      <c r="B54" s="22" t="s">
        <v>30</v>
      </c>
      <c r="C54" s="9"/>
      <c r="D54" s="9"/>
      <c r="E54" s="9"/>
    </row>
    <row r="55" spans="1:5">
      <c r="A55" s="32"/>
      <c r="B55" s="34" t="s">
        <v>4</v>
      </c>
      <c r="C55" s="6">
        <v>18</v>
      </c>
      <c r="D55" s="6"/>
      <c r="E55" s="6">
        <f>C55*D55</f>
        <v>0</v>
      </c>
    </row>
    <row r="56" spans="1:5">
      <c r="A56" s="32"/>
      <c r="B56" s="34"/>
      <c r="C56" s="6"/>
      <c r="D56" s="6"/>
      <c r="E56" s="6"/>
    </row>
    <row r="57" spans="1:5" ht="28.5">
      <c r="A57" s="40">
        <v>17</v>
      </c>
      <c r="B57" s="22" t="s">
        <v>107</v>
      </c>
      <c r="C57" s="9"/>
      <c r="D57" s="9"/>
      <c r="E57" s="9"/>
    </row>
    <row r="58" spans="1:5">
      <c r="A58" s="32"/>
      <c r="B58" s="34" t="s">
        <v>4</v>
      </c>
      <c r="C58" s="6">
        <v>123</v>
      </c>
      <c r="D58" s="6"/>
      <c r="E58" s="6">
        <f>C58*D58</f>
        <v>0</v>
      </c>
    </row>
    <row r="59" spans="1:5">
      <c r="A59" s="32"/>
      <c r="B59" s="34"/>
      <c r="C59" s="6"/>
      <c r="D59" s="6"/>
      <c r="E59" s="6"/>
    </row>
    <row r="60" spans="1:5" ht="28.5">
      <c r="A60" s="40">
        <v>18</v>
      </c>
      <c r="B60" s="22" t="s">
        <v>108</v>
      </c>
      <c r="C60" s="9"/>
      <c r="D60" s="9"/>
      <c r="E60" s="9"/>
    </row>
    <row r="61" spans="1:5">
      <c r="A61" s="32"/>
      <c r="B61" s="34" t="s">
        <v>4</v>
      </c>
      <c r="C61" s="6">
        <v>187</v>
      </c>
      <c r="D61" s="6"/>
      <c r="E61" s="6">
        <f>C61*D61</f>
        <v>0</v>
      </c>
    </row>
    <row r="62" spans="1:5" s="87" customFormat="1">
      <c r="A62" s="123"/>
      <c r="B62" s="124"/>
      <c r="C62" s="125"/>
      <c r="D62" s="125"/>
      <c r="E62" s="125"/>
    </row>
    <row r="63" spans="1:5" ht="57">
      <c r="A63" s="40">
        <v>19</v>
      </c>
      <c r="B63" s="58" t="s">
        <v>186</v>
      </c>
      <c r="C63" s="9"/>
      <c r="D63" s="9"/>
      <c r="E63" s="9"/>
    </row>
    <row r="64" spans="1:5">
      <c r="A64" s="32"/>
      <c r="B64" s="34" t="s">
        <v>8</v>
      </c>
      <c r="C64" s="6">
        <v>6</v>
      </c>
      <c r="D64" s="6"/>
      <c r="E64" s="6">
        <f>C64*D64</f>
        <v>0</v>
      </c>
    </row>
    <row r="65" spans="1:15">
      <c r="A65" s="32"/>
      <c r="B65" s="34"/>
      <c r="C65" s="6"/>
      <c r="D65" s="6"/>
      <c r="E65" s="6"/>
    </row>
    <row r="66" spans="1:15" ht="28.5">
      <c r="A66" s="71">
        <v>20</v>
      </c>
      <c r="B66" s="58" t="s">
        <v>16</v>
      </c>
      <c r="C66" s="60"/>
      <c r="D66" s="60"/>
      <c r="E66" s="60"/>
    </row>
    <row r="67" spans="1:15">
      <c r="A67" s="59"/>
      <c r="B67" s="34" t="s">
        <v>8</v>
      </c>
      <c r="C67" s="62">
        <v>19</v>
      </c>
      <c r="D67" s="62"/>
      <c r="E67" s="62">
        <f>C67*D67</f>
        <v>0</v>
      </c>
    </row>
    <row r="68" spans="1:15">
      <c r="A68" s="59"/>
      <c r="B68" s="34"/>
      <c r="C68" s="62"/>
      <c r="D68" s="62"/>
      <c r="E68" s="62"/>
    </row>
    <row r="69" spans="1:15" ht="28.5">
      <c r="A69" s="71">
        <v>21</v>
      </c>
      <c r="B69" s="58" t="s">
        <v>109</v>
      </c>
      <c r="C69" s="60"/>
      <c r="D69" s="60"/>
      <c r="E69" s="60"/>
      <c r="O69" s="61"/>
    </row>
    <row r="70" spans="1:15">
      <c r="A70" s="59"/>
      <c r="B70" s="34" t="s">
        <v>8</v>
      </c>
      <c r="C70" s="62">
        <v>1</v>
      </c>
      <c r="D70" s="62"/>
      <c r="E70" s="62">
        <f>C70*D70</f>
        <v>0</v>
      </c>
    </row>
    <row r="71" spans="1:15">
      <c r="A71" s="59"/>
      <c r="B71" s="34"/>
      <c r="C71" s="62"/>
      <c r="D71" s="62"/>
      <c r="E71" s="62"/>
    </row>
    <row r="72" spans="1:15" ht="57">
      <c r="A72" s="71">
        <v>22</v>
      </c>
      <c r="B72" s="58" t="s">
        <v>110</v>
      </c>
      <c r="C72" s="60"/>
      <c r="D72" s="60"/>
      <c r="E72" s="60"/>
      <c r="O72" s="61"/>
    </row>
    <row r="73" spans="1:15">
      <c r="A73" s="59"/>
      <c r="B73" s="34" t="s">
        <v>8</v>
      </c>
      <c r="C73" s="62">
        <v>1</v>
      </c>
      <c r="D73" s="62"/>
      <c r="E73" s="62">
        <f>C73*D73</f>
        <v>0</v>
      </c>
    </row>
    <row r="74" spans="1:15">
      <c r="A74" s="59"/>
      <c r="B74" s="34"/>
      <c r="C74" s="62"/>
      <c r="D74" s="62"/>
      <c r="E74" s="62"/>
    </row>
    <row r="75" spans="1:15" ht="71.25">
      <c r="A75" s="40">
        <v>23</v>
      </c>
      <c r="B75" s="58" t="s">
        <v>111</v>
      </c>
      <c r="C75" s="9"/>
      <c r="D75" s="9"/>
      <c r="E75" s="9"/>
    </row>
    <row r="76" spans="1:15">
      <c r="A76" s="32"/>
      <c r="B76" s="34" t="s">
        <v>8</v>
      </c>
      <c r="C76" s="6">
        <v>1</v>
      </c>
      <c r="D76" s="6"/>
      <c r="E76" s="6">
        <f>C76*D76</f>
        <v>0</v>
      </c>
    </row>
    <row r="77" spans="1:15">
      <c r="A77" s="32"/>
      <c r="B77" s="34"/>
      <c r="C77" s="6"/>
      <c r="D77" s="6"/>
      <c r="E77" s="6"/>
    </row>
    <row r="78" spans="1:15" ht="28.5">
      <c r="A78" s="40">
        <v>24</v>
      </c>
      <c r="B78" s="22" t="s">
        <v>17</v>
      </c>
      <c r="C78" s="9"/>
      <c r="D78" s="9"/>
      <c r="E78" s="9"/>
    </row>
    <row r="79" spans="1:15">
      <c r="A79" s="40"/>
      <c r="B79" s="33" t="s">
        <v>22</v>
      </c>
      <c r="C79" s="9"/>
      <c r="D79" s="9"/>
      <c r="E79" s="9"/>
    </row>
    <row r="80" spans="1:15">
      <c r="A80" s="32"/>
      <c r="B80" s="34" t="s">
        <v>8</v>
      </c>
      <c r="C80" s="6">
        <v>9</v>
      </c>
      <c r="D80" s="6"/>
      <c r="E80" s="6">
        <f>C80*D80</f>
        <v>0</v>
      </c>
    </row>
    <row r="81" spans="1:5">
      <c r="A81" s="40"/>
      <c r="B81" s="33" t="s">
        <v>21</v>
      </c>
      <c r="C81" s="9"/>
      <c r="D81" s="9"/>
      <c r="E81" s="9"/>
    </row>
    <row r="82" spans="1:5">
      <c r="A82" s="32"/>
      <c r="B82" s="34" t="s">
        <v>8</v>
      </c>
      <c r="C82" s="6">
        <v>11</v>
      </c>
      <c r="D82" s="6"/>
      <c r="E82" s="6">
        <f>C82*D82</f>
        <v>0</v>
      </c>
    </row>
    <row r="83" spans="1:5">
      <c r="A83" s="32"/>
      <c r="B83" s="34"/>
      <c r="C83" s="6"/>
      <c r="D83" s="6"/>
      <c r="E83" s="6"/>
    </row>
    <row r="84" spans="1:5" s="89" customFormat="1" ht="28.5">
      <c r="A84" s="107">
        <v>25</v>
      </c>
      <c r="B84" s="91" t="s">
        <v>18</v>
      </c>
      <c r="C84" s="92"/>
      <c r="D84" s="92"/>
      <c r="E84" s="92"/>
    </row>
    <row r="85" spans="1:5" s="89" customFormat="1">
      <c r="A85" s="106"/>
      <c r="B85" s="108" t="s">
        <v>8</v>
      </c>
      <c r="C85" s="109">
        <v>6</v>
      </c>
      <c r="D85" s="109"/>
      <c r="E85" s="109">
        <f>C85*D85</f>
        <v>0</v>
      </c>
    </row>
    <row r="86" spans="1:5" s="89" customFormat="1">
      <c r="A86" s="106"/>
      <c r="B86" s="108"/>
      <c r="C86" s="109"/>
      <c r="D86" s="109"/>
      <c r="E86" s="109"/>
    </row>
    <row r="87" spans="1:5" s="89" customFormat="1" ht="42.75">
      <c r="A87" s="107">
        <v>26</v>
      </c>
      <c r="B87" s="112" t="s">
        <v>89</v>
      </c>
      <c r="C87" s="92"/>
      <c r="D87" s="92"/>
      <c r="E87" s="92"/>
    </row>
    <row r="88" spans="1:5" s="89" customFormat="1" ht="16.5">
      <c r="A88" s="106"/>
      <c r="B88" s="108" t="s">
        <v>6</v>
      </c>
      <c r="C88" s="109">
        <v>202</v>
      </c>
      <c r="D88" s="109"/>
      <c r="E88" s="109">
        <f>C88*D88</f>
        <v>0</v>
      </c>
    </row>
    <row r="89" spans="1:5" s="89" customFormat="1">
      <c r="A89" s="106"/>
      <c r="B89" s="108"/>
      <c r="C89" s="109"/>
      <c r="D89" s="109"/>
      <c r="E89" s="109"/>
    </row>
    <row r="90" spans="1:5" ht="42.75">
      <c r="A90" s="40">
        <v>27</v>
      </c>
      <c r="B90" s="58" t="s">
        <v>90</v>
      </c>
      <c r="C90" s="9"/>
      <c r="D90" s="9"/>
      <c r="E90" s="9"/>
    </row>
    <row r="91" spans="1:5" ht="16.5">
      <c r="A91" s="32"/>
      <c r="B91" s="34" t="s">
        <v>6</v>
      </c>
      <c r="C91" s="6">
        <v>10</v>
      </c>
      <c r="D91" s="6"/>
      <c r="E91" s="6">
        <f>C91*D91</f>
        <v>0</v>
      </c>
    </row>
    <row r="92" spans="1:5">
      <c r="A92" s="32"/>
      <c r="B92" s="34"/>
      <c r="C92" s="6"/>
      <c r="D92" s="6"/>
      <c r="E92" s="6"/>
    </row>
    <row r="93" spans="1:5" ht="28.5">
      <c r="A93" s="40">
        <v>28</v>
      </c>
      <c r="B93" s="58" t="s">
        <v>105</v>
      </c>
      <c r="C93" s="9"/>
      <c r="D93" s="9"/>
      <c r="E93" s="9"/>
    </row>
    <row r="94" spans="1:5" ht="16.5">
      <c r="A94" s="32"/>
      <c r="B94" s="34" t="s">
        <v>6</v>
      </c>
      <c r="C94" s="6">
        <v>188</v>
      </c>
      <c r="D94" s="6"/>
      <c r="E94" s="6">
        <f>C94*D94</f>
        <v>0</v>
      </c>
    </row>
    <row r="95" spans="1:5">
      <c r="A95" s="32"/>
      <c r="B95" s="34"/>
      <c r="C95" s="6"/>
      <c r="D95" s="6"/>
      <c r="E95" s="6"/>
    </row>
    <row r="96" spans="1:5" ht="42.75">
      <c r="A96" s="40">
        <v>29</v>
      </c>
      <c r="B96" s="57" t="s">
        <v>62</v>
      </c>
      <c r="C96" s="6"/>
      <c r="D96" s="6"/>
      <c r="E96" s="6"/>
    </row>
    <row r="97" spans="1:7" ht="16.5">
      <c r="A97" s="40"/>
      <c r="B97" s="33" t="s">
        <v>6</v>
      </c>
      <c r="C97" s="6">
        <f>C28+C31+C34</f>
        <v>347</v>
      </c>
      <c r="D97" s="6"/>
      <c r="E97" s="6">
        <f>C97*D97</f>
        <v>0</v>
      </c>
      <c r="G97" s="122"/>
    </row>
    <row r="98" spans="1:7">
      <c r="A98" s="40"/>
      <c r="B98" s="33"/>
      <c r="C98" s="6"/>
      <c r="D98" s="6"/>
      <c r="E98" s="6"/>
      <c r="G98" s="61"/>
    </row>
    <row r="99" spans="1:7" ht="57">
      <c r="A99" s="40">
        <v>30</v>
      </c>
      <c r="B99" s="58" t="s">
        <v>112</v>
      </c>
      <c r="C99" s="9"/>
      <c r="D99" s="9"/>
      <c r="E99" s="9"/>
    </row>
    <row r="100" spans="1:7">
      <c r="A100" s="32"/>
      <c r="B100" s="34" t="s">
        <v>191</v>
      </c>
      <c r="C100" s="6">
        <v>142</v>
      </c>
      <c r="D100" s="6"/>
      <c r="E100" s="6">
        <f>C100*D100</f>
        <v>0</v>
      </c>
    </row>
    <row r="101" spans="1:7">
      <c r="A101" s="59"/>
      <c r="B101" s="34"/>
      <c r="C101" s="62"/>
      <c r="D101" s="62"/>
      <c r="E101" s="62"/>
    </row>
    <row r="102" spans="1:7">
      <c r="A102" s="31"/>
      <c r="B102" s="127" t="s">
        <v>113</v>
      </c>
      <c r="C102" s="16"/>
      <c r="D102" s="13"/>
      <c r="E102" s="14">
        <f>SUM(E9:E101)</f>
        <v>0</v>
      </c>
    </row>
    <row r="103" spans="1:7">
      <c r="A103" s="32"/>
      <c r="B103" s="22"/>
      <c r="C103" s="15"/>
      <c r="D103" s="6"/>
      <c r="E103" s="6"/>
    </row>
    <row r="104" spans="1:7">
      <c r="A104" s="32"/>
      <c r="B104" s="22"/>
      <c r="C104" s="15"/>
      <c r="D104" s="6"/>
      <c r="E104" s="6"/>
    </row>
    <row r="105" spans="1:7">
      <c r="A105" s="30"/>
      <c r="B105" s="22" t="s">
        <v>114</v>
      </c>
      <c r="C105" s="17"/>
      <c r="D105" s="9"/>
      <c r="E105" s="9"/>
    </row>
    <row r="107" spans="1:7" s="89" customFormat="1">
      <c r="A107" s="107">
        <v>1</v>
      </c>
      <c r="B107" s="91" t="s">
        <v>13</v>
      </c>
      <c r="C107" s="92"/>
      <c r="D107" s="92"/>
      <c r="E107" s="92"/>
    </row>
    <row r="108" spans="1:7" s="89" customFormat="1">
      <c r="A108" s="98"/>
      <c r="B108" s="108" t="s">
        <v>4</v>
      </c>
      <c r="C108" s="109">
        <v>38</v>
      </c>
      <c r="D108" s="109"/>
      <c r="E108" s="109">
        <f>C108*D108</f>
        <v>0</v>
      </c>
    </row>
    <row r="109" spans="1:7">
      <c r="A109" s="40"/>
      <c r="B109" s="33"/>
      <c r="C109" s="6"/>
      <c r="D109" s="6"/>
      <c r="E109" s="6"/>
    </row>
    <row r="110" spans="1:7" s="61" customFormat="1">
      <c r="A110" s="71">
        <v>2</v>
      </c>
      <c r="B110" s="58" t="s">
        <v>103</v>
      </c>
      <c r="C110" s="60"/>
      <c r="D110" s="60"/>
      <c r="E110" s="60"/>
    </row>
    <row r="111" spans="1:7" ht="16.5">
      <c r="A111" s="40"/>
      <c r="B111" s="33" t="s">
        <v>6</v>
      </c>
      <c r="C111" s="6">
        <v>19</v>
      </c>
      <c r="D111" s="6"/>
      <c r="E111" s="6">
        <f>C111*D111</f>
        <v>0</v>
      </c>
    </row>
    <row r="112" spans="1:7">
      <c r="A112" s="40"/>
      <c r="B112" s="33"/>
      <c r="C112" s="6"/>
      <c r="D112" s="6"/>
      <c r="E112" s="6"/>
    </row>
    <row r="113" spans="1:5">
      <c r="A113" s="40">
        <v>3</v>
      </c>
      <c r="B113" s="22" t="s">
        <v>115</v>
      </c>
      <c r="C113" s="9"/>
      <c r="D113" s="9"/>
      <c r="E113" s="9"/>
    </row>
    <row r="114" spans="1:5" ht="16.5">
      <c r="A114" s="40"/>
      <c r="B114" s="33" t="s">
        <v>6</v>
      </c>
      <c r="C114" s="6">
        <v>8</v>
      </c>
      <c r="D114" s="6"/>
      <c r="E114" s="6">
        <f>C114*D114</f>
        <v>0</v>
      </c>
    </row>
    <row r="115" spans="1:5">
      <c r="A115" s="40"/>
      <c r="B115" s="22"/>
      <c r="C115" s="9"/>
      <c r="D115" s="9"/>
      <c r="E115" s="9"/>
    </row>
    <row r="116" spans="1:5" ht="42.75">
      <c r="A116" s="40">
        <v>4</v>
      </c>
      <c r="B116" s="58" t="s">
        <v>106</v>
      </c>
      <c r="C116" s="9"/>
      <c r="D116" s="9"/>
      <c r="E116" s="9"/>
    </row>
    <row r="117" spans="1:5" ht="16.5">
      <c r="A117" s="32"/>
      <c r="B117" s="34" t="s">
        <v>6</v>
      </c>
      <c r="C117" s="6">
        <v>6</v>
      </c>
      <c r="D117" s="6"/>
      <c r="E117" s="6">
        <f>C117*D117</f>
        <v>0</v>
      </c>
    </row>
    <row r="118" spans="1:5">
      <c r="A118" s="32"/>
      <c r="B118" s="34"/>
      <c r="C118" s="6"/>
      <c r="D118" s="6"/>
      <c r="E118" s="6"/>
    </row>
    <row r="119" spans="1:5">
      <c r="A119" s="40">
        <v>5</v>
      </c>
      <c r="B119" s="22" t="s">
        <v>14</v>
      </c>
      <c r="C119" s="9"/>
      <c r="D119" s="9"/>
      <c r="E119" s="9"/>
    </row>
    <row r="120" spans="1:5">
      <c r="A120" s="32"/>
      <c r="B120" s="34" t="s">
        <v>25</v>
      </c>
      <c r="C120" s="6">
        <v>33</v>
      </c>
      <c r="D120" s="6"/>
      <c r="E120" s="6">
        <f>C120*D120</f>
        <v>0</v>
      </c>
    </row>
    <row r="121" spans="1:5">
      <c r="A121" s="32"/>
      <c r="B121" s="22"/>
      <c r="C121" s="9"/>
      <c r="D121" s="9"/>
      <c r="E121" s="9"/>
    </row>
    <row r="122" spans="1:5" ht="28.5">
      <c r="A122" s="40">
        <v>6</v>
      </c>
      <c r="B122" s="22" t="s">
        <v>30</v>
      </c>
      <c r="C122" s="9"/>
      <c r="D122" s="9"/>
      <c r="E122" s="9"/>
    </row>
    <row r="123" spans="1:5">
      <c r="A123" s="32"/>
      <c r="B123" s="34" t="s">
        <v>4</v>
      </c>
      <c r="C123" s="6">
        <v>38</v>
      </c>
      <c r="D123" s="6"/>
      <c r="E123" s="6">
        <f>C123*D123</f>
        <v>0</v>
      </c>
    </row>
    <row r="124" spans="1:5">
      <c r="A124" s="32"/>
      <c r="B124" s="34"/>
      <c r="C124" s="6"/>
      <c r="D124" s="6"/>
      <c r="E124" s="6"/>
    </row>
    <row r="125" spans="1:5" ht="28.5">
      <c r="A125" s="71">
        <v>7</v>
      </c>
      <c r="B125" s="58" t="s">
        <v>15</v>
      </c>
      <c r="C125" s="60"/>
      <c r="D125" s="60"/>
      <c r="E125" s="60"/>
    </row>
    <row r="126" spans="1:5">
      <c r="A126" s="59"/>
      <c r="B126" s="34" t="s">
        <v>8</v>
      </c>
      <c r="C126" s="62">
        <v>1</v>
      </c>
      <c r="D126" s="62"/>
      <c r="E126" s="62">
        <f>C126*D126</f>
        <v>0</v>
      </c>
    </row>
    <row r="127" spans="1:5">
      <c r="A127" s="59"/>
      <c r="B127" s="34"/>
      <c r="C127" s="62"/>
      <c r="D127" s="62"/>
      <c r="E127" s="62"/>
    </row>
    <row r="128" spans="1:5" ht="28.5">
      <c r="A128" s="40">
        <v>8</v>
      </c>
      <c r="B128" s="22" t="s">
        <v>17</v>
      </c>
      <c r="C128" s="9"/>
      <c r="D128" s="9"/>
      <c r="E128" s="9"/>
    </row>
    <row r="129" spans="1:7">
      <c r="A129" s="40"/>
      <c r="B129" s="33" t="s">
        <v>22</v>
      </c>
      <c r="C129" s="9"/>
      <c r="D129" s="9"/>
      <c r="E129" s="9"/>
    </row>
    <row r="130" spans="1:7">
      <c r="A130" s="32"/>
      <c r="B130" s="34" t="s">
        <v>8</v>
      </c>
      <c r="C130" s="6">
        <v>1</v>
      </c>
      <c r="D130" s="6"/>
      <c r="E130" s="6">
        <f>C130*D130</f>
        <v>0</v>
      </c>
    </row>
    <row r="131" spans="1:7">
      <c r="A131" s="32"/>
      <c r="B131" s="34"/>
      <c r="C131" s="6"/>
      <c r="D131" s="6"/>
      <c r="E131" s="6"/>
    </row>
    <row r="132" spans="1:7" ht="28.5">
      <c r="A132" s="40">
        <v>9</v>
      </c>
      <c r="B132" s="58" t="s">
        <v>105</v>
      </c>
      <c r="C132" s="9"/>
      <c r="D132" s="9"/>
      <c r="E132" s="9"/>
    </row>
    <row r="133" spans="1:7" ht="16.5">
      <c r="A133" s="32"/>
      <c r="B133" s="34" t="s">
        <v>6</v>
      </c>
      <c r="C133" s="6">
        <v>21</v>
      </c>
      <c r="D133" s="6"/>
      <c r="E133" s="6">
        <f>C133*D133</f>
        <v>0</v>
      </c>
    </row>
    <row r="134" spans="1:7">
      <c r="A134" s="32"/>
      <c r="B134" s="34"/>
      <c r="C134" s="6"/>
      <c r="D134" s="6"/>
      <c r="E134" s="6"/>
    </row>
    <row r="135" spans="1:7" ht="71.25">
      <c r="A135" s="40">
        <v>10</v>
      </c>
      <c r="B135" s="57" t="s">
        <v>117</v>
      </c>
      <c r="C135" s="6"/>
      <c r="D135" s="6"/>
      <c r="E135" s="6"/>
    </row>
    <row r="136" spans="1:7">
      <c r="A136" s="40"/>
      <c r="B136" s="33" t="s">
        <v>8</v>
      </c>
      <c r="C136" s="6">
        <v>1</v>
      </c>
      <c r="D136" s="6"/>
      <c r="E136" s="6">
        <f>C136*D136</f>
        <v>0</v>
      </c>
      <c r="G136" s="122"/>
    </row>
    <row r="137" spans="1:7">
      <c r="A137" s="40"/>
      <c r="B137" s="33"/>
      <c r="C137" s="6"/>
      <c r="D137" s="6"/>
      <c r="E137" s="6"/>
      <c r="G137" s="61"/>
    </row>
    <row r="138" spans="1:7" ht="85.5">
      <c r="A138" s="40">
        <v>11</v>
      </c>
      <c r="B138" s="57" t="s">
        <v>118</v>
      </c>
      <c r="C138" s="6"/>
      <c r="D138" s="6"/>
      <c r="E138" s="6"/>
    </row>
    <row r="139" spans="1:7">
      <c r="A139" s="40"/>
      <c r="B139" s="33" t="s">
        <v>8</v>
      </c>
      <c r="C139" s="6">
        <v>1</v>
      </c>
      <c r="D139" s="6"/>
      <c r="E139" s="6">
        <f>C139*D139</f>
        <v>0</v>
      </c>
      <c r="G139" s="122"/>
    </row>
    <row r="140" spans="1:7">
      <c r="A140" s="40"/>
      <c r="B140" s="33"/>
      <c r="C140" s="6"/>
      <c r="D140" s="6"/>
      <c r="E140" s="6"/>
      <c r="G140" s="61"/>
    </row>
    <row r="141" spans="1:7" ht="71.25">
      <c r="A141" s="40">
        <v>12</v>
      </c>
      <c r="B141" s="57" t="s">
        <v>119</v>
      </c>
      <c r="C141" s="6"/>
      <c r="D141" s="6"/>
      <c r="E141" s="6"/>
    </row>
    <row r="142" spans="1:7">
      <c r="A142" s="40"/>
      <c r="B142" s="33" t="s">
        <v>8</v>
      </c>
      <c r="C142" s="6">
        <v>1</v>
      </c>
      <c r="D142" s="6"/>
      <c r="E142" s="6">
        <f>C142*D142</f>
        <v>0</v>
      </c>
      <c r="G142" s="122"/>
    </row>
    <row r="143" spans="1:7">
      <c r="A143" s="40"/>
      <c r="B143" s="33"/>
      <c r="C143" s="6"/>
      <c r="D143" s="6"/>
      <c r="E143" s="6"/>
      <c r="G143" s="61"/>
    </row>
    <row r="144" spans="1:7" ht="57">
      <c r="A144" s="40">
        <v>13</v>
      </c>
      <c r="B144" s="58" t="s">
        <v>112</v>
      </c>
      <c r="C144" s="9"/>
      <c r="D144" s="9"/>
      <c r="E144" s="9"/>
    </row>
    <row r="145" spans="1:8">
      <c r="A145" s="32"/>
      <c r="B145" s="34" t="s">
        <v>9</v>
      </c>
      <c r="C145" s="6">
        <v>40</v>
      </c>
      <c r="D145" s="6"/>
      <c r="E145" s="6">
        <f>C145*D145</f>
        <v>0</v>
      </c>
    </row>
    <row r="146" spans="1:8">
      <c r="A146" s="59"/>
      <c r="B146" s="34"/>
      <c r="C146" s="62"/>
      <c r="D146" s="62"/>
      <c r="E146" s="62"/>
    </row>
    <row r="147" spans="1:8">
      <c r="A147" s="31"/>
      <c r="B147" s="127" t="s">
        <v>120</v>
      </c>
      <c r="C147" s="16"/>
      <c r="D147" s="13"/>
      <c r="E147" s="14">
        <f>SUM(E107:E146)</f>
        <v>0</v>
      </c>
    </row>
    <row r="148" spans="1:8">
      <c r="A148" s="32"/>
      <c r="B148" s="22"/>
      <c r="C148" s="15"/>
      <c r="D148" s="6"/>
      <c r="E148" s="6"/>
    </row>
    <row r="149" spans="1:8">
      <c r="A149" s="21"/>
      <c r="B149" s="22" t="s">
        <v>121</v>
      </c>
      <c r="C149" s="11"/>
      <c r="D149" s="9"/>
      <c r="E149" s="9"/>
    </row>
    <row r="150" spans="1:8">
      <c r="A150" s="21"/>
      <c r="B150" s="22"/>
      <c r="C150" s="11"/>
      <c r="D150" s="9"/>
      <c r="E150" s="9"/>
    </row>
    <row r="151" spans="1:8" s="89" customFormat="1">
      <c r="A151" s="107">
        <v>1</v>
      </c>
      <c r="B151" s="91" t="s">
        <v>13</v>
      </c>
      <c r="C151" s="92"/>
      <c r="D151" s="92"/>
      <c r="E151" s="92"/>
    </row>
    <row r="152" spans="1:8" s="89" customFormat="1">
      <c r="A152" s="98"/>
      <c r="B152" s="108" t="s">
        <v>4</v>
      </c>
      <c r="C152" s="109">
        <v>78</v>
      </c>
      <c r="D152" s="109"/>
      <c r="E152" s="109">
        <f>C152*D152</f>
        <v>0</v>
      </c>
    </row>
    <row r="153" spans="1:8" s="89" customFormat="1">
      <c r="A153" s="98"/>
      <c r="B153" s="108"/>
      <c r="C153" s="109"/>
      <c r="D153" s="109"/>
      <c r="E153" s="109"/>
    </row>
    <row r="154" spans="1:8" s="89" customFormat="1" ht="42.75">
      <c r="A154" s="110">
        <v>2</v>
      </c>
      <c r="B154" s="91" t="s">
        <v>81</v>
      </c>
      <c r="C154" s="99"/>
      <c r="D154" s="92"/>
      <c r="E154" s="109"/>
    </row>
    <row r="155" spans="1:8" s="89" customFormat="1">
      <c r="A155" s="98"/>
      <c r="B155" s="111" t="s">
        <v>33</v>
      </c>
      <c r="C155" s="109">
        <v>93</v>
      </c>
      <c r="D155" s="109"/>
      <c r="E155" s="109">
        <f>C155*D155</f>
        <v>0</v>
      </c>
    </row>
    <row r="156" spans="1:8" s="89" customFormat="1">
      <c r="A156" s="98"/>
      <c r="B156" s="111"/>
      <c r="C156" s="109"/>
      <c r="D156" s="109"/>
      <c r="E156" s="109"/>
    </row>
    <row r="157" spans="1:8" s="89" customFormat="1" ht="42.75">
      <c r="A157" s="107">
        <v>3</v>
      </c>
      <c r="B157" s="112" t="s">
        <v>83</v>
      </c>
      <c r="C157" s="92"/>
      <c r="D157" s="92"/>
      <c r="E157" s="92"/>
    </row>
    <row r="158" spans="1:8" s="89" customFormat="1">
      <c r="A158" s="106"/>
      <c r="B158" s="108" t="s">
        <v>25</v>
      </c>
      <c r="C158" s="109">
        <v>93</v>
      </c>
      <c r="D158" s="109"/>
      <c r="E158" s="109">
        <f>C158*D158</f>
        <v>0</v>
      </c>
    </row>
    <row r="159" spans="1:8" s="89" customFormat="1">
      <c r="A159" s="106"/>
      <c r="B159" s="108"/>
      <c r="C159" s="109"/>
      <c r="D159" s="109"/>
      <c r="E159" s="109"/>
    </row>
    <row r="160" spans="1:8" s="89" customFormat="1" ht="71.25">
      <c r="A160" s="107">
        <v>4</v>
      </c>
      <c r="B160" s="112" t="s">
        <v>82</v>
      </c>
      <c r="C160" s="92"/>
      <c r="D160" s="92"/>
      <c r="E160" s="92"/>
      <c r="H160" s="121"/>
    </row>
    <row r="161" spans="1:5" s="89" customFormat="1">
      <c r="A161" s="106"/>
      <c r="B161" s="108" t="s">
        <v>25</v>
      </c>
      <c r="C161" s="109">
        <v>93</v>
      </c>
      <c r="D161" s="109"/>
      <c r="E161" s="109">
        <f>C161*D161</f>
        <v>0</v>
      </c>
    </row>
    <row r="162" spans="1:5" s="89" customFormat="1">
      <c r="A162" s="107"/>
      <c r="B162" s="108"/>
      <c r="C162" s="109"/>
      <c r="D162" s="109"/>
      <c r="E162" s="109"/>
    </row>
    <row r="163" spans="1:5" ht="28.5">
      <c r="A163" s="40">
        <v>5</v>
      </c>
      <c r="B163" s="22" t="s">
        <v>84</v>
      </c>
      <c r="C163" s="9"/>
      <c r="D163" s="9"/>
      <c r="E163" s="9"/>
    </row>
    <row r="164" spans="1:5" ht="16.5">
      <c r="A164" s="40"/>
      <c r="B164" s="33" t="s">
        <v>6</v>
      </c>
      <c r="C164" s="6">
        <v>79</v>
      </c>
      <c r="D164" s="6"/>
      <c r="E164" s="6">
        <f>C164*D164</f>
        <v>0</v>
      </c>
    </row>
    <row r="165" spans="1:5">
      <c r="A165" s="40"/>
      <c r="B165" s="33"/>
      <c r="C165" s="6"/>
      <c r="D165" s="6"/>
      <c r="E165" s="6"/>
    </row>
    <row r="166" spans="1:5" ht="28.5">
      <c r="A166" s="40">
        <v>6</v>
      </c>
      <c r="B166" s="22" t="s">
        <v>102</v>
      </c>
      <c r="C166" s="9"/>
      <c r="D166" s="9"/>
      <c r="E166" s="9"/>
    </row>
    <row r="167" spans="1:5" ht="16.5">
      <c r="A167" s="40"/>
      <c r="B167" s="33" t="s">
        <v>6</v>
      </c>
      <c r="C167" s="6">
        <v>39</v>
      </c>
      <c r="D167" s="6"/>
      <c r="E167" s="6">
        <f>C167*D167</f>
        <v>0</v>
      </c>
    </row>
    <row r="168" spans="1:5">
      <c r="A168" s="40"/>
      <c r="B168" s="33"/>
      <c r="C168" s="6"/>
      <c r="D168" s="6"/>
      <c r="E168" s="6"/>
    </row>
    <row r="169" spans="1:5" ht="28.5">
      <c r="A169" s="40">
        <v>7</v>
      </c>
      <c r="B169" s="22" t="s">
        <v>101</v>
      </c>
      <c r="C169" s="9"/>
      <c r="D169" s="9"/>
      <c r="E169" s="9"/>
    </row>
    <row r="170" spans="1:5" ht="16.5">
      <c r="A170" s="40"/>
      <c r="B170" s="33" t="s">
        <v>6</v>
      </c>
      <c r="C170" s="6">
        <v>15</v>
      </c>
      <c r="D170" s="6"/>
      <c r="E170" s="6">
        <f>C170*D170</f>
        <v>0</v>
      </c>
    </row>
    <row r="171" spans="1:5">
      <c r="A171" s="40"/>
      <c r="B171" s="33"/>
      <c r="C171" s="6"/>
      <c r="D171" s="6"/>
      <c r="E171" s="6"/>
    </row>
    <row r="172" spans="1:5">
      <c r="A172" s="40">
        <v>8</v>
      </c>
      <c r="B172" s="22" t="s">
        <v>14</v>
      </c>
      <c r="C172" s="9"/>
      <c r="D172" s="9"/>
      <c r="E172" s="9"/>
    </row>
    <row r="173" spans="1:5">
      <c r="A173" s="32"/>
      <c r="B173" s="34" t="s">
        <v>25</v>
      </c>
      <c r="C173" s="6">
        <v>68</v>
      </c>
      <c r="D173" s="6"/>
      <c r="E173" s="6">
        <f>C173*D173</f>
        <v>0</v>
      </c>
    </row>
    <row r="174" spans="1:5">
      <c r="A174" s="32"/>
      <c r="B174" s="22"/>
      <c r="C174" s="9"/>
      <c r="D174" s="9"/>
      <c r="E174" s="9"/>
    </row>
    <row r="175" spans="1:5" ht="28.5">
      <c r="A175" s="40">
        <v>9</v>
      </c>
      <c r="B175" s="22" t="s">
        <v>30</v>
      </c>
      <c r="C175" s="9"/>
      <c r="D175" s="9"/>
      <c r="E175" s="9"/>
    </row>
    <row r="176" spans="1:5">
      <c r="A176" s="32"/>
      <c r="B176" s="34" t="s">
        <v>4</v>
      </c>
      <c r="C176" s="6">
        <v>78</v>
      </c>
      <c r="D176" s="6"/>
      <c r="E176" s="6">
        <f>C176*D176</f>
        <v>0</v>
      </c>
    </row>
    <row r="177" spans="1:5">
      <c r="A177" s="32"/>
      <c r="B177" s="34"/>
      <c r="C177" s="6"/>
      <c r="D177" s="6"/>
      <c r="E177" s="6"/>
    </row>
    <row r="178" spans="1:5" ht="42.75">
      <c r="A178" s="40">
        <v>10</v>
      </c>
      <c r="B178" s="91" t="s">
        <v>122</v>
      </c>
      <c r="C178" s="9"/>
      <c r="D178" s="9"/>
      <c r="E178" s="9"/>
    </row>
    <row r="179" spans="1:5">
      <c r="A179" s="32"/>
      <c r="B179" s="34" t="s">
        <v>8</v>
      </c>
      <c r="C179" s="6">
        <v>1</v>
      </c>
      <c r="D179" s="6"/>
      <c r="E179" s="6">
        <f>C179*D179</f>
        <v>0</v>
      </c>
    </row>
    <row r="180" spans="1:5">
      <c r="A180" s="32"/>
      <c r="B180" s="34"/>
      <c r="C180" s="6"/>
      <c r="D180" s="6"/>
      <c r="E180" s="6"/>
    </row>
    <row r="181" spans="1:5" ht="28.5">
      <c r="A181" s="71">
        <v>11</v>
      </c>
      <c r="B181" s="58" t="s">
        <v>16</v>
      </c>
      <c r="C181" s="60"/>
      <c r="D181" s="60"/>
      <c r="E181" s="60"/>
    </row>
    <row r="182" spans="1:5">
      <c r="A182" s="59"/>
      <c r="B182" s="34" t="s">
        <v>8</v>
      </c>
      <c r="C182" s="62">
        <v>4</v>
      </c>
      <c r="D182" s="62"/>
      <c r="E182" s="62">
        <f>C182*D182</f>
        <v>0</v>
      </c>
    </row>
    <row r="183" spans="1:5">
      <c r="A183" s="59"/>
      <c r="B183" s="34"/>
      <c r="C183" s="62"/>
      <c r="D183" s="62"/>
      <c r="E183" s="62"/>
    </row>
    <row r="184" spans="1:5" ht="28.5">
      <c r="A184" s="40">
        <v>12</v>
      </c>
      <c r="B184" s="22" t="s">
        <v>17</v>
      </c>
      <c r="C184" s="9"/>
      <c r="D184" s="9"/>
      <c r="E184" s="9"/>
    </row>
    <row r="185" spans="1:5">
      <c r="A185" s="40"/>
      <c r="B185" s="33" t="s">
        <v>22</v>
      </c>
      <c r="C185" s="9"/>
      <c r="D185" s="9"/>
      <c r="E185" s="9"/>
    </row>
    <row r="186" spans="1:5">
      <c r="A186" s="32"/>
      <c r="B186" s="34" t="s">
        <v>8</v>
      </c>
      <c r="C186" s="6">
        <v>1</v>
      </c>
      <c r="D186" s="6"/>
      <c r="E186" s="6">
        <f>C186*D186</f>
        <v>0</v>
      </c>
    </row>
    <row r="187" spans="1:5">
      <c r="A187" s="40"/>
      <c r="B187" s="33" t="s">
        <v>21</v>
      </c>
      <c r="C187" s="9"/>
      <c r="D187" s="9"/>
      <c r="E187" s="9"/>
    </row>
    <row r="188" spans="1:5">
      <c r="A188" s="32"/>
      <c r="B188" s="34" t="s">
        <v>8</v>
      </c>
      <c r="C188" s="6">
        <v>3</v>
      </c>
      <c r="D188" s="6"/>
      <c r="E188" s="6">
        <f>C188*D188</f>
        <v>0</v>
      </c>
    </row>
    <row r="189" spans="1:5">
      <c r="A189" s="32"/>
      <c r="B189" s="34"/>
      <c r="C189" s="6"/>
      <c r="D189" s="6"/>
      <c r="E189" s="6"/>
    </row>
    <row r="190" spans="1:5" s="89" customFormat="1" ht="28.5">
      <c r="A190" s="107">
        <v>13</v>
      </c>
      <c r="B190" s="91" t="s">
        <v>18</v>
      </c>
      <c r="C190" s="92"/>
      <c r="D190" s="92"/>
      <c r="E190" s="92"/>
    </row>
    <row r="191" spans="1:5" s="89" customFormat="1">
      <c r="A191" s="106"/>
      <c r="B191" s="108" t="s">
        <v>8</v>
      </c>
      <c r="C191" s="109">
        <v>2</v>
      </c>
      <c r="D191" s="109"/>
      <c r="E191" s="109">
        <f>C191*D191</f>
        <v>0</v>
      </c>
    </row>
    <row r="192" spans="1:5" s="89" customFormat="1">
      <c r="A192" s="106"/>
      <c r="B192" s="108"/>
      <c r="C192" s="109"/>
      <c r="D192" s="109"/>
      <c r="E192" s="109"/>
    </row>
    <row r="193" spans="1:7" s="89" customFormat="1" ht="42.75">
      <c r="A193" s="107">
        <v>14</v>
      </c>
      <c r="B193" s="112" t="s">
        <v>89</v>
      </c>
      <c r="C193" s="92"/>
      <c r="D193" s="92"/>
      <c r="E193" s="92"/>
    </row>
    <row r="194" spans="1:7" s="89" customFormat="1" ht="16.5">
      <c r="A194" s="106"/>
      <c r="B194" s="108" t="s">
        <v>6</v>
      </c>
      <c r="C194" s="109">
        <v>85</v>
      </c>
      <c r="D194" s="109"/>
      <c r="E194" s="109">
        <f>C194*D194</f>
        <v>0</v>
      </c>
    </row>
    <row r="195" spans="1:7" s="89" customFormat="1">
      <c r="A195" s="106"/>
      <c r="B195" s="108"/>
      <c r="C195" s="109"/>
      <c r="D195" s="109"/>
      <c r="E195" s="109"/>
    </row>
    <row r="196" spans="1:7" ht="42.75">
      <c r="A196" s="40">
        <v>15</v>
      </c>
      <c r="B196" s="58" t="s">
        <v>90</v>
      </c>
      <c r="C196" s="9"/>
      <c r="D196" s="9"/>
      <c r="E196" s="9"/>
    </row>
    <row r="197" spans="1:7" ht="16.5">
      <c r="A197" s="32"/>
      <c r="B197" s="34" t="s">
        <v>6</v>
      </c>
      <c r="C197" s="6">
        <v>6</v>
      </c>
      <c r="D197" s="6"/>
      <c r="E197" s="6">
        <f>C197*D197</f>
        <v>0</v>
      </c>
    </row>
    <row r="198" spans="1:7">
      <c r="A198" s="32"/>
      <c r="B198" s="34"/>
      <c r="C198" s="6"/>
      <c r="D198" s="6"/>
      <c r="E198" s="6"/>
    </row>
    <row r="199" spans="1:7" ht="42.75">
      <c r="A199" s="40">
        <v>16</v>
      </c>
      <c r="B199" s="57" t="s">
        <v>62</v>
      </c>
      <c r="C199" s="6"/>
      <c r="D199" s="6"/>
      <c r="E199" s="6"/>
    </row>
    <row r="200" spans="1:7" ht="16.5">
      <c r="A200" s="40"/>
      <c r="B200" s="33" t="s">
        <v>6</v>
      </c>
      <c r="C200" s="6">
        <f>C164+C167+C170-C197</f>
        <v>127</v>
      </c>
      <c r="D200" s="6"/>
      <c r="E200" s="6">
        <f>C200*D200</f>
        <v>0</v>
      </c>
      <c r="G200" s="122"/>
    </row>
    <row r="201" spans="1:7">
      <c r="A201" s="40"/>
      <c r="B201" s="33"/>
      <c r="C201" s="6"/>
      <c r="D201" s="6"/>
      <c r="E201" s="6"/>
      <c r="G201" s="61"/>
    </row>
    <row r="202" spans="1:7" ht="57">
      <c r="A202" s="40">
        <v>17</v>
      </c>
      <c r="B202" s="58" t="s">
        <v>112</v>
      </c>
      <c r="C202" s="9"/>
      <c r="D202" s="9"/>
      <c r="E202" s="9"/>
    </row>
    <row r="203" spans="1:7">
      <c r="A203" s="32"/>
      <c r="B203" s="34" t="s">
        <v>9</v>
      </c>
      <c r="C203" s="6">
        <v>5</v>
      </c>
      <c r="D203" s="6"/>
      <c r="E203" s="6">
        <f>C203*D203</f>
        <v>0</v>
      </c>
    </row>
    <row r="204" spans="1:7">
      <c r="A204" s="59"/>
      <c r="B204" s="34"/>
      <c r="C204" s="62"/>
      <c r="D204" s="62"/>
      <c r="E204" s="62"/>
    </row>
    <row r="205" spans="1:7">
      <c r="A205" s="31"/>
      <c r="B205" s="465" t="s">
        <v>123</v>
      </c>
      <c r="C205" s="466"/>
      <c r="D205" s="13"/>
      <c r="E205" s="14">
        <f>SUM(E151:E204)</f>
        <v>0</v>
      </c>
    </row>
    <row r="207" spans="1:7">
      <c r="A207" s="21"/>
      <c r="B207" s="22" t="s">
        <v>129</v>
      </c>
      <c r="C207" s="11"/>
      <c r="D207" s="9"/>
      <c r="E207" s="9"/>
    </row>
    <row r="208" spans="1:7">
      <c r="A208" s="21"/>
      <c r="B208" s="22"/>
      <c r="C208" s="11"/>
      <c r="D208" s="9"/>
      <c r="E208" s="9"/>
    </row>
    <row r="209" spans="1:8" s="89" customFormat="1">
      <c r="A209" s="107">
        <v>1</v>
      </c>
      <c r="B209" s="91" t="s">
        <v>13</v>
      </c>
      <c r="C209" s="92"/>
      <c r="D209" s="92"/>
      <c r="E209" s="92"/>
    </row>
    <row r="210" spans="1:8" s="89" customFormat="1">
      <c r="A210" s="98"/>
      <c r="B210" s="108" t="s">
        <v>4</v>
      </c>
      <c r="C210" s="109">
        <v>78</v>
      </c>
      <c r="D210" s="109"/>
      <c r="E210" s="109">
        <f>C210*D210</f>
        <v>0</v>
      </c>
    </row>
    <row r="211" spans="1:8" s="89" customFormat="1">
      <c r="A211" s="98"/>
      <c r="B211" s="108"/>
      <c r="C211" s="109"/>
      <c r="D211" s="109"/>
      <c r="E211" s="109"/>
    </row>
    <row r="212" spans="1:8" s="89" customFormat="1" ht="42.75">
      <c r="A212" s="110">
        <v>2</v>
      </c>
      <c r="B212" s="91" t="s">
        <v>81</v>
      </c>
      <c r="C212" s="99"/>
      <c r="D212" s="92"/>
      <c r="E212" s="109"/>
    </row>
    <row r="213" spans="1:8" s="89" customFormat="1">
      <c r="A213" s="98"/>
      <c r="B213" s="111" t="s">
        <v>33</v>
      </c>
      <c r="C213" s="109">
        <v>93</v>
      </c>
      <c r="D213" s="109"/>
      <c r="E213" s="109">
        <f>C213*D213</f>
        <v>0</v>
      </c>
    </row>
    <row r="214" spans="1:8" s="89" customFormat="1">
      <c r="A214" s="98"/>
      <c r="B214" s="111"/>
      <c r="C214" s="109"/>
      <c r="D214" s="109"/>
      <c r="E214" s="109"/>
    </row>
    <row r="215" spans="1:8" s="89" customFormat="1" ht="42.75">
      <c r="A215" s="107">
        <v>3</v>
      </c>
      <c r="B215" s="112" t="s">
        <v>83</v>
      </c>
      <c r="C215" s="92"/>
      <c r="D215" s="92"/>
      <c r="E215" s="92"/>
    </row>
    <row r="216" spans="1:8" s="89" customFormat="1">
      <c r="A216" s="106"/>
      <c r="B216" s="108" t="s">
        <v>25</v>
      </c>
      <c r="C216" s="109">
        <v>93</v>
      </c>
      <c r="D216" s="109"/>
      <c r="E216" s="109">
        <f>C216*D216</f>
        <v>0</v>
      </c>
    </row>
    <row r="217" spans="1:8" s="89" customFormat="1">
      <c r="A217" s="106"/>
      <c r="B217" s="108"/>
      <c r="C217" s="109"/>
      <c r="D217" s="109"/>
      <c r="E217" s="109"/>
    </row>
    <row r="218" spans="1:8" s="89" customFormat="1" ht="71.25">
      <c r="A218" s="107">
        <v>4</v>
      </c>
      <c r="B218" s="112" t="s">
        <v>82</v>
      </c>
      <c r="C218" s="92"/>
      <c r="D218" s="92"/>
      <c r="E218" s="92"/>
      <c r="H218" s="121"/>
    </row>
    <row r="219" spans="1:8" s="89" customFormat="1">
      <c r="A219" s="106"/>
      <c r="B219" s="108" t="s">
        <v>25</v>
      </c>
      <c r="C219" s="109">
        <v>93</v>
      </c>
      <c r="D219" s="109"/>
      <c r="E219" s="109">
        <f>C219*D219</f>
        <v>0</v>
      </c>
    </row>
    <row r="220" spans="1:8" s="89" customFormat="1">
      <c r="A220" s="107"/>
      <c r="B220" s="108"/>
      <c r="C220" s="109"/>
      <c r="D220" s="109"/>
      <c r="E220" s="109"/>
    </row>
    <row r="221" spans="1:8" ht="28.5">
      <c r="A221" s="40">
        <v>5</v>
      </c>
      <c r="B221" s="22" t="s">
        <v>84</v>
      </c>
      <c r="C221" s="9"/>
      <c r="D221" s="9"/>
      <c r="E221" s="9"/>
    </row>
    <row r="222" spans="1:8" ht="16.5">
      <c r="A222" s="40"/>
      <c r="B222" s="33" t="s">
        <v>6</v>
      </c>
      <c r="C222" s="6">
        <v>79</v>
      </c>
      <c r="D222" s="6"/>
      <c r="E222" s="6">
        <f>C222*D222</f>
        <v>0</v>
      </c>
    </row>
    <row r="223" spans="1:8">
      <c r="A223" s="40"/>
      <c r="B223" s="33"/>
      <c r="C223" s="6"/>
      <c r="D223" s="6"/>
      <c r="E223" s="6"/>
    </row>
    <row r="224" spans="1:8" ht="28.5">
      <c r="A224" s="40">
        <v>6</v>
      </c>
      <c r="B224" s="22" t="s">
        <v>102</v>
      </c>
      <c r="C224" s="9"/>
      <c r="D224" s="9"/>
      <c r="E224" s="9"/>
    </row>
    <row r="225" spans="1:5" ht="16.5">
      <c r="A225" s="40"/>
      <c r="B225" s="33" t="s">
        <v>6</v>
      </c>
      <c r="C225" s="6">
        <v>39</v>
      </c>
      <c r="D225" s="6"/>
      <c r="E225" s="6">
        <f>C225*D225</f>
        <v>0</v>
      </c>
    </row>
    <row r="226" spans="1:5">
      <c r="A226" s="40"/>
      <c r="B226" s="33"/>
      <c r="C226" s="6"/>
      <c r="D226" s="6"/>
      <c r="E226" s="6"/>
    </row>
    <row r="227" spans="1:5" ht="28.5">
      <c r="A227" s="40">
        <v>7</v>
      </c>
      <c r="B227" s="22" t="s">
        <v>101</v>
      </c>
      <c r="C227" s="9"/>
      <c r="D227" s="9"/>
      <c r="E227" s="9"/>
    </row>
    <row r="228" spans="1:5" ht="16.5">
      <c r="A228" s="40"/>
      <c r="B228" s="33" t="s">
        <v>6</v>
      </c>
      <c r="C228" s="6">
        <v>15</v>
      </c>
      <c r="D228" s="6"/>
      <c r="E228" s="6">
        <f>C228*D228</f>
        <v>0</v>
      </c>
    </row>
    <row r="229" spans="1:5">
      <c r="A229" s="40"/>
      <c r="B229" s="33"/>
      <c r="C229" s="6"/>
      <c r="D229" s="6"/>
      <c r="E229" s="6"/>
    </row>
    <row r="230" spans="1:5" ht="42.75">
      <c r="A230" s="40">
        <v>8</v>
      </c>
      <c r="B230" s="58" t="s">
        <v>106</v>
      </c>
      <c r="C230" s="9"/>
      <c r="D230" s="9"/>
      <c r="E230" s="9"/>
    </row>
    <row r="231" spans="1:5" ht="16.5">
      <c r="A231" s="32"/>
      <c r="B231" s="34" t="s">
        <v>6</v>
      </c>
      <c r="C231" s="6">
        <v>62</v>
      </c>
      <c r="D231" s="6"/>
      <c r="E231" s="6">
        <f>C231*D231</f>
        <v>0</v>
      </c>
    </row>
    <row r="232" spans="1:5">
      <c r="A232" s="32"/>
      <c r="B232" s="34"/>
      <c r="C232" s="6"/>
      <c r="D232" s="6"/>
      <c r="E232" s="6"/>
    </row>
    <row r="233" spans="1:5">
      <c r="A233" s="40">
        <v>9</v>
      </c>
      <c r="B233" s="22" t="s">
        <v>14</v>
      </c>
      <c r="C233" s="9"/>
      <c r="D233" s="9"/>
      <c r="E233" s="9"/>
    </row>
    <row r="234" spans="1:5">
      <c r="A234" s="32"/>
      <c r="B234" s="34" t="s">
        <v>25</v>
      </c>
      <c r="C234" s="6">
        <v>68</v>
      </c>
      <c r="D234" s="6"/>
      <c r="E234" s="6">
        <f>C234*D234</f>
        <v>0</v>
      </c>
    </row>
    <row r="235" spans="1:5">
      <c r="A235" s="32"/>
      <c r="B235" s="22"/>
      <c r="C235" s="9"/>
      <c r="D235" s="9"/>
      <c r="E235" s="9"/>
    </row>
    <row r="236" spans="1:5" ht="28.5">
      <c r="A236" s="40">
        <v>10</v>
      </c>
      <c r="B236" s="22" t="s">
        <v>30</v>
      </c>
      <c r="C236" s="9"/>
      <c r="D236" s="9"/>
      <c r="E236" s="9"/>
    </row>
    <row r="237" spans="1:5">
      <c r="A237" s="32"/>
      <c r="B237" s="34" t="s">
        <v>4</v>
      </c>
      <c r="C237" s="6">
        <v>78</v>
      </c>
      <c r="D237" s="6"/>
      <c r="E237" s="6">
        <f>C237*D237</f>
        <v>0</v>
      </c>
    </row>
    <row r="238" spans="1:5">
      <c r="A238" s="32"/>
      <c r="B238" s="34"/>
      <c r="C238" s="6"/>
      <c r="D238" s="6"/>
      <c r="E238" s="6"/>
    </row>
    <row r="239" spans="1:5" ht="42.75">
      <c r="A239" s="40">
        <v>11</v>
      </c>
      <c r="B239" s="91" t="s">
        <v>122</v>
      </c>
      <c r="C239" s="9"/>
      <c r="D239" s="9"/>
      <c r="E239" s="9"/>
    </row>
    <row r="240" spans="1:5">
      <c r="A240" s="32"/>
      <c r="B240" s="34" t="s">
        <v>8</v>
      </c>
      <c r="C240" s="6">
        <v>1</v>
      </c>
      <c r="D240" s="6"/>
      <c r="E240" s="6">
        <f>C240*D240</f>
        <v>0</v>
      </c>
    </row>
    <row r="241" spans="1:5">
      <c r="A241" s="32"/>
      <c r="B241" s="34"/>
      <c r="C241" s="6"/>
      <c r="D241" s="6"/>
      <c r="E241" s="6"/>
    </row>
    <row r="242" spans="1:5" ht="28.5">
      <c r="A242" s="71">
        <v>12</v>
      </c>
      <c r="B242" s="58" t="s">
        <v>16</v>
      </c>
      <c r="C242" s="60"/>
      <c r="D242" s="60"/>
      <c r="E242" s="60"/>
    </row>
    <row r="243" spans="1:5">
      <c r="A243" s="59"/>
      <c r="B243" s="34" t="s">
        <v>8</v>
      </c>
      <c r="C243" s="62">
        <v>4</v>
      </c>
      <c r="D243" s="62"/>
      <c r="E243" s="62">
        <f>C243*D243</f>
        <v>0</v>
      </c>
    </row>
    <row r="244" spans="1:5">
      <c r="A244" s="59"/>
      <c r="B244" s="34"/>
      <c r="C244" s="62"/>
      <c r="D244" s="62"/>
      <c r="E244" s="62"/>
    </row>
    <row r="245" spans="1:5" ht="28.5">
      <c r="A245" s="40">
        <v>13</v>
      </c>
      <c r="B245" s="22" t="s">
        <v>17</v>
      </c>
      <c r="C245" s="9"/>
      <c r="D245" s="9"/>
      <c r="E245" s="9"/>
    </row>
    <row r="246" spans="1:5">
      <c r="A246" s="40"/>
      <c r="B246" s="33" t="s">
        <v>22</v>
      </c>
      <c r="C246" s="9"/>
      <c r="D246" s="9"/>
      <c r="E246" s="9"/>
    </row>
    <row r="247" spans="1:5">
      <c r="A247" s="32"/>
      <c r="B247" s="34" t="s">
        <v>8</v>
      </c>
      <c r="C247" s="6">
        <v>1</v>
      </c>
      <c r="D247" s="6"/>
      <c r="E247" s="6">
        <f>C247*D247</f>
        <v>0</v>
      </c>
    </row>
    <row r="248" spans="1:5">
      <c r="A248" s="40"/>
      <c r="B248" s="33" t="s">
        <v>21</v>
      </c>
      <c r="C248" s="9"/>
      <c r="D248" s="9"/>
      <c r="E248" s="9"/>
    </row>
    <row r="249" spans="1:5">
      <c r="A249" s="32"/>
      <c r="B249" s="34" t="s">
        <v>8</v>
      </c>
      <c r="C249" s="6">
        <v>3</v>
      </c>
      <c r="D249" s="6"/>
      <c r="E249" s="6">
        <f>C249*D249</f>
        <v>0</v>
      </c>
    </row>
    <row r="250" spans="1:5">
      <c r="A250" s="32"/>
      <c r="B250" s="34"/>
      <c r="C250" s="6"/>
      <c r="D250" s="6"/>
      <c r="E250" s="6"/>
    </row>
    <row r="251" spans="1:5" s="89" customFormat="1" ht="28.5">
      <c r="A251" s="107">
        <v>14</v>
      </c>
      <c r="B251" s="91" t="s">
        <v>18</v>
      </c>
      <c r="C251" s="92"/>
      <c r="D251" s="92"/>
      <c r="E251" s="92"/>
    </row>
    <row r="252" spans="1:5" s="89" customFormat="1">
      <c r="A252" s="106"/>
      <c r="B252" s="108" t="s">
        <v>8</v>
      </c>
      <c r="C252" s="109">
        <v>2</v>
      </c>
      <c r="D252" s="109"/>
      <c r="E252" s="109">
        <f>C252*D252</f>
        <v>0</v>
      </c>
    </row>
    <row r="253" spans="1:5" s="89" customFormat="1">
      <c r="A253" s="106"/>
      <c r="B253" s="108"/>
      <c r="C253" s="109"/>
      <c r="D253" s="109"/>
      <c r="E253" s="109"/>
    </row>
    <row r="254" spans="1:5" s="89" customFormat="1" ht="42.75">
      <c r="A254" s="107">
        <v>15</v>
      </c>
      <c r="B254" s="112" t="s">
        <v>89</v>
      </c>
      <c r="C254" s="92"/>
      <c r="D254" s="92"/>
      <c r="E254" s="92"/>
    </row>
    <row r="255" spans="1:5" s="89" customFormat="1" ht="16.5">
      <c r="A255" s="106"/>
      <c r="B255" s="108" t="s">
        <v>6</v>
      </c>
      <c r="C255" s="109">
        <v>85</v>
      </c>
      <c r="D255" s="109"/>
      <c r="E255" s="109">
        <f>C255*D255</f>
        <v>0</v>
      </c>
    </row>
    <row r="256" spans="1:5" s="89" customFormat="1">
      <c r="A256" s="106"/>
      <c r="B256" s="108"/>
      <c r="C256" s="109"/>
      <c r="D256" s="109"/>
      <c r="E256" s="109"/>
    </row>
    <row r="257" spans="1:7" ht="42.75">
      <c r="A257" s="40">
        <v>16</v>
      </c>
      <c r="B257" s="58" t="s">
        <v>90</v>
      </c>
      <c r="C257" s="9"/>
      <c r="D257" s="9"/>
      <c r="E257" s="9"/>
    </row>
    <row r="258" spans="1:7" ht="16.5">
      <c r="A258" s="32"/>
      <c r="B258" s="34" t="s">
        <v>6</v>
      </c>
      <c r="C258" s="6">
        <v>6</v>
      </c>
      <c r="D258" s="6"/>
      <c r="E258" s="6">
        <f>C258*D258</f>
        <v>0</v>
      </c>
    </row>
    <row r="259" spans="1:7">
      <c r="A259" s="32"/>
      <c r="B259" s="34"/>
      <c r="C259" s="6"/>
      <c r="D259" s="6"/>
      <c r="E259" s="6"/>
    </row>
    <row r="260" spans="1:7" ht="42.75">
      <c r="A260" s="40">
        <v>17</v>
      </c>
      <c r="B260" s="57" t="s">
        <v>62</v>
      </c>
      <c r="C260" s="6"/>
      <c r="D260" s="6"/>
      <c r="E260" s="6"/>
    </row>
    <row r="261" spans="1:7" ht="16.5">
      <c r="A261" s="40"/>
      <c r="B261" s="33" t="s">
        <v>6</v>
      </c>
      <c r="C261" s="6">
        <f>C222+C225+C228-C258</f>
        <v>127</v>
      </c>
      <c r="D261" s="6"/>
      <c r="E261" s="6">
        <f>C261*D261</f>
        <v>0</v>
      </c>
      <c r="G261" s="122"/>
    </row>
    <row r="262" spans="1:7">
      <c r="A262" s="40"/>
      <c r="B262" s="33"/>
      <c r="C262" s="6"/>
      <c r="D262" s="6"/>
      <c r="E262" s="6"/>
      <c r="G262" s="61"/>
    </row>
    <row r="263" spans="1:7" ht="57">
      <c r="A263" s="40">
        <v>18</v>
      </c>
      <c r="B263" s="58" t="s">
        <v>112</v>
      </c>
      <c r="C263" s="9"/>
      <c r="D263" s="9"/>
      <c r="E263" s="9"/>
    </row>
    <row r="264" spans="1:7">
      <c r="A264" s="32"/>
      <c r="B264" s="34" t="s">
        <v>9</v>
      </c>
      <c r="C264" s="6">
        <v>5</v>
      </c>
      <c r="D264" s="6"/>
      <c r="E264" s="6">
        <f>C264*D264</f>
        <v>0</v>
      </c>
    </row>
    <row r="265" spans="1:7">
      <c r="A265" s="59"/>
      <c r="B265" s="34"/>
      <c r="C265" s="62"/>
      <c r="D265" s="62"/>
      <c r="E265" s="62"/>
    </row>
    <row r="266" spans="1:7">
      <c r="A266" s="31"/>
      <c r="B266" s="127" t="s">
        <v>129</v>
      </c>
      <c r="C266" s="126"/>
      <c r="D266" s="13"/>
      <c r="E266" s="14">
        <f>SUM(E209:E265)</f>
        <v>0</v>
      </c>
    </row>
    <row r="271" spans="1:7">
      <c r="A271" s="129"/>
      <c r="B271" s="129" t="s">
        <v>124</v>
      </c>
      <c r="C271" s="132"/>
      <c r="D271" s="132"/>
      <c r="E271" s="131">
        <f>E102+E147+E205+E266</f>
        <v>0</v>
      </c>
    </row>
  </sheetData>
  <mergeCells count="2">
    <mergeCell ref="B1:E1"/>
    <mergeCell ref="B205:C205"/>
  </mergeCells>
  <phoneticPr fontId="18" type="noConversion"/>
  <pageMargins left="0.98425196850393704" right="0.39370078740157483" top="0.59055118110236227" bottom="0.39370078740157483" header="0.51181102362204722" footer="0.31496062992125984"/>
  <pageSetup paperSize="9" scale="90" firstPageNumber="12" orientation="portrait" useFirstPageNumber="1" r:id="rId1"/>
  <headerFooter alignWithMargins="0">
    <oddFooter>&amp;CPREDRAČUN 861/2019&amp;R&amp;P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showZeros="0" zoomScaleNormal="100" zoomScaleSheetLayoutView="100" zoomScalePageLayoutView="77" workbookViewId="0">
      <selection activeCell="E17" sqref="E17"/>
    </sheetView>
  </sheetViews>
  <sheetFormatPr defaultColWidth="8.85546875" defaultRowHeight="14.25"/>
  <cols>
    <col min="1" max="1" width="4.85546875" style="24" customWidth="1"/>
    <col min="2" max="2" width="56.7109375" style="24" customWidth="1"/>
    <col min="3" max="3" width="10.7109375" style="2" customWidth="1"/>
    <col min="4" max="4" width="11.42578125" style="2" customWidth="1"/>
    <col min="5" max="5" width="14.5703125" style="2" customWidth="1"/>
    <col min="6" max="16384" width="8.85546875" style="2"/>
  </cols>
  <sheetData>
    <row r="1" spans="1:6" s="8" customFormat="1" ht="15">
      <c r="A1" s="35"/>
      <c r="B1" s="463" t="s">
        <v>34</v>
      </c>
      <c r="C1" s="464"/>
      <c r="D1" s="464"/>
      <c r="E1" s="464"/>
      <c r="F1" s="2"/>
    </row>
    <row r="2" spans="1:6" s="8" customFormat="1" ht="15">
      <c r="A2" s="35"/>
      <c r="B2" s="75"/>
      <c r="C2" s="2"/>
      <c r="D2" s="2"/>
      <c r="E2" s="2"/>
      <c r="F2" s="2"/>
    </row>
    <row r="3" spans="1:6" s="19" customFormat="1" ht="14.85" customHeight="1">
      <c r="A3" s="27" t="s">
        <v>0</v>
      </c>
      <c r="B3" s="25" t="s">
        <v>1</v>
      </c>
      <c r="C3" s="23" t="s">
        <v>2</v>
      </c>
      <c r="D3" s="20" t="s">
        <v>23</v>
      </c>
      <c r="E3" s="20" t="s">
        <v>24</v>
      </c>
    </row>
    <row r="4" spans="1:6" s="19" customFormat="1" ht="14.85" customHeight="1">
      <c r="A4" s="27"/>
      <c r="B4" s="25"/>
      <c r="C4" s="23"/>
      <c r="D4" s="20"/>
      <c r="E4" s="20"/>
    </row>
    <row r="5" spans="1:6">
      <c r="A5" s="36" t="s">
        <v>128</v>
      </c>
      <c r="B5" s="37" t="s">
        <v>179</v>
      </c>
      <c r="C5" s="38"/>
      <c r="D5" s="18"/>
      <c r="E5" s="18"/>
    </row>
    <row r="6" spans="1:6" ht="50.25" customHeight="1">
      <c r="A6" s="21"/>
      <c r="B6" s="465" t="s">
        <v>135</v>
      </c>
      <c r="C6" s="466"/>
      <c r="D6" s="466"/>
      <c r="E6" s="466"/>
    </row>
    <row r="7" spans="1:6" s="10" customFormat="1" ht="15">
      <c r="A7" s="21"/>
      <c r="B7" s="22" t="s">
        <v>38</v>
      </c>
      <c r="C7" s="11"/>
      <c r="D7" s="12"/>
      <c r="E7" s="12"/>
      <c r="F7" s="1"/>
    </row>
    <row r="8" spans="1:6">
      <c r="A8" s="21"/>
      <c r="B8" s="22"/>
      <c r="C8" s="11"/>
      <c r="D8" s="9"/>
      <c r="E8" s="6"/>
    </row>
    <row r="9" spans="1:6" ht="28.5">
      <c r="A9" s="56">
        <v>1</v>
      </c>
      <c r="B9" s="22" t="s">
        <v>27</v>
      </c>
      <c r="C9" s="11"/>
      <c r="D9" s="9"/>
      <c r="E9" s="6"/>
    </row>
    <row r="10" spans="1:6">
      <c r="A10" s="21"/>
      <c r="B10" s="33" t="s">
        <v>8</v>
      </c>
      <c r="C10" s="6">
        <v>6</v>
      </c>
      <c r="D10" s="6"/>
      <c r="E10" s="6">
        <f>C10*D10</f>
        <v>0</v>
      </c>
    </row>
    <row r="11" spans="1:6">
      <c r="A11" s="21"/>
      <c r="B11" s="22"/>
      <c r="C11" s="6"/>
      <c r="D11" s="9"/>
      <c r="E11" s="9"/>
    </row>
    <row r="12" spans="1:6" ht="57">
      <c r="A12" s="56">
        <v>2</v>
      </c>
      <c r="B12" s="22" t="s">
        <v>136</v>
      </c>
      <c r="C12" s="11"/>
      <c r="D12" s="9"/>
      <c r="E12" s="6"/>
    </row>
    <row r="13" spans="1:6">
      <c r="A13" s="21"/>
      <c r="B13" s="34" t="s">
        <v>33</v>
      </c>
      <c r="C13" s="62">
        <v>304</v>
      </c>
      <c r="D13" s="6"/>
      <c r="E13" s="6">
        <f>C13*D13</f>
        <v>0</v>
      </c>
    </row>
    <row r="14" spans="1:6">
      <c r="A14" s="21"/>
      <c r="B14" s="34"/>
      <c r="C14" s="62"/>
      <c r="D14" s="6"/>
      <c r="E14" s="6"/>
    </row>
    <row r="15" spans="1:6" ht="57">
      <c r="A15" s="56">
        <v>3</v>
      </c>
      <c r="B15" s="22" t="s">
        <v>137</v>
      </c>
      <c r="C15" s="11"/>
      <c r="D15" s="9"/>
      <c r="E15" s="6"/>
    </row>
    <row r="16" spans="1:6">
      <c r="A16" s="21"/>
      <c r="B16" s="34" t="s">
        <v>33</v>
      </c>
      <c r="C16" s="62">
        <v>223</v>
      </c>
      <c r="D16" s="6"/>
      <c r="E16" s="6">
        <f>C16*D16</f>
        <v>0</v>
      </c>
    </row>
    <row r="17" spans="1:5">
      <c r="A17" s="21"/>
      <c r="B17" s="34"/>
      <c r="C17" s="62"/>
      <c r="D17" s="6"/>
      <c r="E17" s="6"/>
    </row>
    <row r="18" spans="1:5" ht="42.75">
      <c r="A18" s="56">
        <v>4</v>
      </c>
      <c r="B18" s="22" t="s">
        <v>154</v>
      </c>
      <c r="C18" s="11"/>
      <c r="D18" s="9"/>
      <c r="E18" s="6"/>
    </row>
    <row r="19" spans="1:5">
      <c r="A19" s="21"/>
      <c r="B19" s="33" t="s">
        <v>29</v>
      </c>
      <c r="C19" s="6">
        <v>8</v>
      </c>
      <c r="D19" s="6"/>
      <c r="E19" s="6">
        <f>C19*D19</f>
        <v>0</v>
      </c>
    </row>
    <row r="20" spans="1:5">
      <c r="A20" s="74"/>
      <c r="B20" s="72"/>
      <c r="C20" s="73"/>
      <c r="D20" s="73"/>
      <c r="E20" s="69"/>
    </row>
    <row r="21" spans="1:5">
      <c r="A21" s="29"/>
      <c r="B21" s="127" t="s">
        <v>38</v>
      </c>
      <c r="C21" s="13"/>
      <c r="D21" s="13"/>
      <c r="E21" s="14">
        <f>SUM(E9:E20)</f>
        <v>0</v>
      </c>
    </row>
    <row r="22" spans="1:5">
      <c r="A22" s="21"/>
      <c r="B22" s="33"/>
      <c r="C22" s="9"/>
      <c r="D22" s="9"/>
      <c r="E22" s="6"/>
    </row>
    <row r="23" spans="1:5">
      <c r="A23" s="21"/>
      <c r="B23" s="57" t="s">
        <v>40</v>
      </c>
      <c r="C23" s="9"/>
      <c r="D23" s="9"/>
      <c r="E23" s="6"/>
    </row>
    <row r="24" spans="1:5">
      <c r="A24" s="21"/>
      <c r="B24" s="22"/>
      <c r="C24" s="11"/>
      <c r="D24" s="9"/>
      <c r="E24" s="9"/>
    </row>
    <row r="25" spans="1:5" ht="28.5">
      <c r="A25" s="40">
        <v>1</v>
      </c>
      <c r="B25" s="22" t="s">
        <v>140</v>
      </c>
      <c r="C25" s="9"/>
      <c r="D25" s="9"/>
      <c r="E25" s="9"/>
    </row>
    <row r="26" spans="1:5" ht="16.5">
      <c r="A26" s="40"/>
      <c r="B26" s="33" t="s">
        <v>6</v>
      </c>
      <c r="C26" s="6">
        <v>9</v>
      </c>
      <c r="D26" s="6"/>
      <c r="E26" s="6">
        <f>C26*D26</f>
        <v>0</v>
      </c>
    </row>
    <row r="27" spans="1:5">
      <c r="A27" s="40"/>
      <c r="B27" s="33"/>
      <c r="C27" s="6"/>
      <c r="D27" s="6"/>
      <c r="E27" s="6"/>
    </row>
    <row r="28" spans="1:5" ht="28.5">
      <c r="A28" s="40">
        <v>2</v>
      </c>
      <c r="B28" s="22" t="s">
        <v>138</v>
      </c>
      <c r="C28" s="9"/>
      <c r="D28" s="9"/>
      <c r="E28" s="9"/>
    </row>
    <row r="29" spans="1:5" ht="16.5">
      <c r="A29" s="40"/>
      <c r="B29" s="33" t="s">
        <v>6</v>
      </c>
      <c r="C29" s="6">
        <v>229</v>
      </c>
      <c r="D29" s="6"/>
      <c r="E29" s="6">
        <f>C29*D29</f>
        <v>0</v>
      </c>
    </row>
    <row r="30" spans="1:5">
      <c r="A30" s="40"/>
      <c r="B30" s="33"/>
      <c r="C30" s="6"/>
      <c r="D30" s="6"/>
      <c r="E30" s="6"/>
    </row>
    <row r="31" spans="1:5" ht="28.5">
      <c r="A31" s="40">
        <v>3</v>
      </c>
      <c r="B31" s="22" t="s">
        <v>139</v>
      </c>
      <c r="C31" s="9"/>
      <c r="D31" s="9"/>
      <c r="E31" s="9"/>
    </row>
    <row r="32" spans="1:5" ht="16.5">
      <c r="A32" s="40"/>
      <c r="B32" s="33" t="s">
        <v>6</v>
      </c>
      <c r="C32" s="6">
        <v>152</v>
      </c>
      <c r="D32" s="6"/>
      <c r="E32" s="6">
        <f>C32*D32</f>
        <v>0</v>
      </c>
    </row>
    <row r="33" spans="1:7">
      <c r="A33" s="40"/>
      <c r="B33" s="33"/>
      <c r="C33" s="6"/>
      <c r="D33" s="6"/>
      <c r="E33" s="6"/>
    </row>
    <row r="34" spans="1:7" ht="42.75">
      <c r="A34" s="40">
        <v>4</v>
      </c>
      <c r="B34" s="57" t="s">
        <v>146</v>
      </c>
      <c r="C34" s="6"/>
      <c r="D34" s="6"/>
      <c r="E34" s="6"/>
    </row>
    <row r="35" spans="1:7" ht="16.5">
      <c r="A35" s="40"/>
      <c r="B35" s="33" t="s">
        <v>6</v>
      </c>
      <c r="C35" s="6">
        <v>7</v>
      </c>
      <c r="D35" s="6"/>
      <c r="E35" s="6">
        <f>C35*D35</f>
        <v>0</v>
      </c>
    </row>
    <row r="36" spans="1:7">
      <c r="A36" s="40"/>
      <c r="B36" s="33"/>
      <c r="C36" s="6"/>
      <c r="D36" s="6"/>
      <c r="E36" s="6"/>
    </row>
    <row r="37" spans="1:7">
      <c r="A37" s="40">
        <v>5</v>
      </c>
      <c r="B37" s="22" t="s">
        <v>143</v>
      </c>
      <c r="C37" s="9"/>
      <c r="D37" s="9"/>
      <c r="E37" s="9"/>
    </row>
    <row r="38" spans="1:7" ht="16.5">
      <c r="A38" s="40"/>
      <c r="B38" s="34" t="s">
        <v>5</v>
      </c>
      <c r="C38" s="6">
        <v>495</v>
      </c>
      <c r="D38" s="6"/>
      <c r="E38" s="6">
        <f>C38*D38</f>
        <v>0</v>
      </c>
    </row>
    <row r="39" spans="1:7" s="89" customFormat="1">
      <c r="A39" s="107"/>
      <c r="B39" s="111"/>
      <c r="C39" s="109"/>
      <c r="D39" s="109"/>
      <c r="E39" s="109"/>
    </row>
    <row r="40" spans="1:7" s="89" customFormat="1" ht="42.75">
      <c r="A40" s="107">
        <v>6</v>
      </c>
      <c r="B40" s="137" t="s">
        <v>145</v>
      </c>
      <c r="C40" s="109"/>
      <c r="D40" s="109"/>
      <c r="E40" s="109"/>
    </row>
    <row r="41" spans="1:7" s="89" customFormat="1">
      <c r="A41" s="107"/>
      <c r="B41" s="111" t="s">
        <v>47</v>
      </c>
      <c r="C41" s="109">
        <f>C26</f>
        <v>9</v>
      </c>
      <c r="D41" s="109"/>
      <c r="E41" s="109">
        <f>C41*D41</f>
        <v>0</v>
      </c>
    </row>
    <row r="42" spans="1:7" s="89" customFormat="1">
      <c r="A42" s="107"/>
      <c r="B42" s="111"/>
      <c r="C42" s="109"/>
      <c r="D42" s="109"/>
      <c r="E42" s="109"/>
    </row>
    <row r="43" spans="1:7" s="89" customFormat="1" ht="28.5">
      <c r="A43" s="107">
        <v>7</v>
      </c>
      <c r="B43" s="137" t="s">
        <v>187</v>
      </c>
      <c r="C43" s="109"/>
      <c r="D43" s="109"/>
      <c r="E43" s="109"/>
    </row>
    <row r="44" spans="1:7" s="89" customFormat="1">
      <c r="A44" s="107"/>
      <c r="B44" s="111" t="s">
        <v>33</v>
      </c>
      <c r="C44" s="109">
        <v>154</v>
      </c>
      <c r="D44" s="109"/>
      <c r="E44" s="109">
        <f>C44*D44</f>
        <v>0</v>
      </c>
    </row>
    <row r="45" spans="1:7">
      <c r="A45" s="40"/>
      <c r="B45" s="33"/>
      <c r="C45" s="6"/>
      <c r="D45" s="6"/>
      <c r="E45" s="6"/>
    </row>
    <row r="46" spans="1:7" ht="42.75">
      <c r="A46" s="40">
        <v>8</v>
      </c>
      <c r="B46" s="57" t="s">
        <v>62</v>
      </c>
      <c r="C46" s="6"/>
      <c r="D46" s="6"/>
      <c r="E46" s="6"/>
    </row>
    <row r="47" spans="1:7" ht="16.5">
      <c r="A47" s="40"/>
      <c r="B47" s="33" t="s">
        <v>6</v>
      </c>
      <c r="C47" s="6">
        <f>C29+C32-C35</f>
        <v>374</v>
      </c>
      <c r="D47" s="6"/>
      <c r="E47" s="6">
        <f>C47*D47</f>
        <v>0</v>
      </c>
      <c r="G47" s="122"/>
    </row>
    <row r="48" spans="1:7">
      <c r="A48" s="40"/>
      <c r="B48" s="33"/>
      <c r="C48" s="6"/>
      <c r="D48" s="6"/>
      <c r="E48" s="6"/>
      <c r="G48" s="61"/>
    </row>
    <row r="49" spans="1:8">
      <c r="A49" s="138"/>
      <c r="B49" s="127" t="s">
        <v>49</v>
      </c>
      <c r="C49" s="14"/>
      <c r="D49" s="14"/>
      <c r="E49" s="14">
        <f>SUM(E26:E48)</f>
        <v>0</v>
      </c>
    </row>
    <row r="50" spans="1:8">
      <c r="A50" s="21"/>
      <c r="B50" s="22"/>
      <c r="C50" s="11"/>
      <c r="D50" s="9"/>
      <c r="E50" s="9"/>
    </row>
    <row r="51" spans="1:8">
      <c r="A51" s="21"/>
      <c r="B51" s="22" t="s">
        <v>11</v>
      </c>
      <c r="C51" s="11"/>
      <c r="D51" s="9"/>
      <c r="E51" s="9"/>
    </row>
    <row r="52" spans="1:8">
      <c r="A52" s="21"/>
      <c r="B52" s="22"/>
      <c r="C52" s="11"/>
      <c r="D52" s="9"/>
      <c r="E52" s="9"/>
    </row>
    <row r="53" spans="1:8" ht="42.75">
      <c r="A53" s="40">
        <v>1</v>
      </c>
      <c r="B53" s="41" t="s">
        <v>147</v>
      </c>
      <c r="C53" s="42"/>
      <c r="D53" s="42"/>
      <c r="E53" s="42"/>
    </row>
    <row r="54" spans="1:8" ht="16.5">
      <c r="A54" s="30"/>
      <c r="B54" s="34" t="s">
        <v>6</v>
      </c>
      <c r="C54" s="43">
        <v>201</v>
      </c>
      <c r="D54" s="43"/>
      <c r="E54" s="43">
        <f>+D54*C54</f>
        <v>0</v>
      </c>
    </row>
    <row r="55" spans="1:8">
      <c r="A55" s="28"/>
      <c r="B55" s="34"/>
      <c r="C55" s="6"/>
      <c r="D55" s="6"/>
      <c r="E55" s="6"/>
    </row>
    <row r="56" spans="1:8" ht="42.75">
      <c r="A56" s="40">
        <v>2</v>
      </c>
      <c r="B56" s="41" t="s">
        <v>64</v>
      </c>
      <c r="C56" s="42"/>
      <c r="D56" s="42"/>
      <c r="E56" s="42"/>
    </row>
    <row r="57" spans="1:8" ht="16.5">
      <c r="A57" s="30"/>
      <c r="B57" s="34" t="s">
        <v>6</v>
      </c>
      <c r="C57" s="43">
        <v>99</v>
      </c>
      <c r="D57" s="43"/>
      <c r="E57" s="43">
        <f>+D57*C57</f>
        <v>0</v>
      </c>
    </row>
    <row r="58" spans="1:8">
      <c r="A58" s="28"/>
      <c r="B58" s="34"/>
      <c r="C58" s="6"/>
      <c r="D58" s="6"/>
      <c r="E58" s="6"/>
    </row>
    <row r="59" spans="1:8" s="89" customFormat="1" ht="42.75">
      <c r="A59" s="107">
        <v>3</v>
      </c>
      <c r="B59" s="112" t="s">
        <v>141</v>
      </c>
      <c r="C59" s="92"/>
      <c r="D59" s="92"/>
      <c r="E59" s="92"/>
    </row>
    <row r="60" spans="1:8" s="89" customFormat="1">
      <c r="A60" s="106"/>
      <c r="B60" s="108" t="s">
        <v>25</v>
      </c>
      <c r="C60" s="109">
        <v>526</v>
      </c>
      <c r="D60" s="109"/>
      <c r="E60" s="109">
        <f>C60*D60</f>
        <v>0</v>
      </c>
    </row>
    <row r="61" spans="1:8" s="89" customFormat="1">
      <c r="A61" s="106"/>
      <c r="B61" s="108"/>
      <c r="C61" s="109"/>
      <c r="D61" s="109"/>
      <c r="E61" s="109"/>
    </row>
    <row r="62" spans="1:8" s="89" customFormat="1" ht="71.25">
      <c r="A62" s="107">
        <v>4</v>
      </c>
      <c r="B62" s="112" t="s">
        <v>142</v>
      </c>
      <c r="C62" s="92"/>
      <c r="D62" s="92"/>
      <c r="E62" s="92"/>
      <c r="H62" s="121"/>
    </row>
    <row r="63" spans="1:8" s="89" customFormat="1">
      <c r="A63" s="106"/>
      <c r="B63" s="108" t="s">
        <v>25</v>
      </c>
      <c r="C63" s="109">
        <v>526</v>
      </c>
      <c r="D63" s="109"/>
      <c r="E63" s="109">
        <f>C63*D63</f>
        <v>0</v>
      </c>
    </row>
    <row r="64" spans="1:8" s="89" customFormat="1">
      <c r="A64" s="107"/>
      <c r="B64" s="108"/>
      <c r="C64" s="109"/>
      <c r="D64" s="109"/>
      <c r="E64" s="109"/>
    </row>
    <row r="65" spans="1:5" ht="42.75">
      <c r="A65" s="40">
        <v>5</v>
      </c>
      <c r="B65" s="22" t="s">
        <v>148</v>
      </c>
      <c r="C65" s="9"/>
      <c r="D65" s="9"/>
      <c r="E65" s="9"/>
    </row>
    <row r="66" spans="1:5">
      <c r="A66" s="32"/>
      <c r="B66" s="34" t="s">
        <v>4</v>
      </c>
      <c r="C66" s="6">
        <v>65</v>
      </c>
      <c r="D66" s="6"/>
      <c r="E66" s="6">
        <f>C66*D66</f>
        <v>0</v>
      </c>
    </row>
    <row r="67" spans="1:5">
      <c r="A67" s="32"/>
      <c r="B67" s="34"/>
      <c r="C67" s="6"/>
      <c r="D67" s="6"/>
      <c r="E67" s="6"/>
    </row>
    <row r="68" spans="1:5" s="89" customFormat="1" ht="85.5">
      <c r="A68" s="107">
        <v>6</v>
      </c>
      <c r="B68" s="91" t="s">
        <v>149</v>
      </c>
      <c r="C68" s="92"/>
      <c r="D68" s="92"/>
      <c r="E68" s="92"/>
    </row>
    <row r="69" spans="1:5" s="89" customFormat="1">
      <c r="A69" s="106"/>
      <c r="B69" s="108" t="s">
        <v>25</v>
      </c>
      <c r="C69" s="109">
        <f>C38*0.4</f>
        <v>198</v>
      </c>
      <c r="D69" s="109"/>
      <c r="E69" s="109">
        <f>C69*D69</f>
        <v>0</v>
      </c>
    </row>
    <row r="70" spans="1:5">
      <c r="A70" s="32"/>
      <c r="B70" s="34"/>
      <c r="C70" s="6"/>
      <c r="D70" s="6"/>
      <c r="E70" s="6"/>
    </row>
    <row r="71" spans="1:5">
      <c r="A71" s="31"/>
      <c r="B71" s="26" t="s">
        <v>12</v>
      </c>
      <c r="C71" s="16"/>
      <c r="D71" s="13"/>
      <c r="E71" s="14">
        <f>SUM(E57:E70)</f>
        <v>0</v>
      </c>
    </row>
    <row r="72" spans="1:5">
      <c r="A72" s="32"/>
      <c r="B72" s="22"/>
      <c r="C72" s="15"/>
      <c r="D72" s="6"/>
      <c r="E72" s="6"/>
    </row>
    <row r="73" spans="1:5">
      <c r="A73" s="30"/>
      <c r="B73" s="33" t="s">
        <v>150</v>
      </c>
      <c r="C73" s="17"/>
      <c r="D73" s="9"/>
      <c r="E73" s="14">
        <f>E49+E71</f>
        <v>0</v>
      </c>
    </row>
    <row r="74" spans="1:5">
      <c r="B74" s="34"/>
    </row>
    <row r="75" spans="1:5">
      <c r="B75" s="34"/>
    </row>
  </sheetData>
  <mergeCells count="2">
    <mergeCell ref="B1:E1"/>
    <mergeCell ref="B6:E6"/>
  </mergeCells>
  <phoneticPr fontId="0" type="noConversion"/>
  <pageMargins left="0.98425196850393704" right="0.39370078740157483" top="0.59055118110236227" bottom="0.39370078740157483" header="0.51181102362204722" footer="0.31496062992125984"/>
  <pageSetup paperSize="9" scale="90" firstPageNumber="15" orientation="portrait" useFirstPageNumber="1" r:id="rId1"/>
  <headerFooter alignWithMargins="0">
    <oddFooter>&amp;CPREDRAČUN 861/2019&amp;R&amp;P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showZeros="0" topLeftCell="A7" zoomScaleNormal="100" zoomScalePageLayoutView="70" workbookViewId="0">
      <selection activeCell="D17" sqref="D17"/>
    </sheetView>
  </sheetViews>
  <sheetFormatPr defaultColWidth="8.85546875" defaultRowHeight="14.25"/>
  <cols>
    <col min="1" max="1" width="5.42578125" style="24" customWidth="1"/>
    <col min="2" max="2" width="56.7109375" style="24" customWidth="1"/>
    <col min="3" max="3" width="11.28515625" style="61" customWidth="1"/>
    <col min="4" max="4" width="11.7109375" style="2" customWidth="1"/>
    <col min="5" max="5" width="14.140625" style="2" customWidth="1"/>
    <col min="6" max="16384" width="8.85546875" style="2"/>
  </cols>
  <sheetData>
    <row r="1" spans="1:8" s="8" customFormat="1" ht="15">
      <c r="A1" s="35"/>
      <c r="B1" s="463" t="s">
        <v>34</v>
      </c>
      <c r="C1" s="464"/>
      <c r="D1" s="464"/>
      <c r="E1" s="464"/>
      <c r="F1" s="2"/>
    </row>
    <row r="2" spans="1:8" ht="14.25" customHeight="1">
      <c r="A2" s="22"/>
      <c r="B2" s="58"/>
      <c r="C2" s="60"/>
      <c r="D2" s="60"/>
      <c r="E2" s="60"/>
    </row>
    <row r="3" spans="1:8" s="19" customFormat="1" ht="14.85" customHeight="1">
      <c r="A3" s="27" t="s">
        <v>0</v>
      </c>
      <c r="B3" s="139" t="s">
        <v>1</v>
      </c>
      <c r="C3" s="140" t="s">
        <v>2</v>
      </c>
      <c r="D3" s="141" t="s">
        <v>23</v>
      </c>
      <c r="E3" s="141" t="s">
        <v>24</v>
      </c>
    </row>
    <row r="4" spans="1:8" s="10" customFormat="1" ht="15">
      <c r="A4" s="21"/>
      <c r="B4" s="58"/>
      <c r="C4" s="142"/>
      <c r="D4" s="143"/>
      <c r="E4" s="143"/>
      <c r="F4" s="1"/>
    </row>
    <row r="5" spans="1:8" s="10" customFormat="1" ht="15">
      <c r="A5" s="21" t="s">
        <v>151</v>
      </c>
      <c r="B5" s="467" t="s">
        <v>156</v>
      </c>
      <c r="C5" s="468"/>
      <c r="D5" s="468"/>
      <c r="E5" s="468"/>
      <c r="F5" s="1"/>
    </row>
    <row r="6" spans="1:8">
      <c r="A6" s="21"/>
      <c r="B6" s="58"/>
      <c r="C6" s="142"/>
      <c r="D6" s="60"/>
      <c r="E6" s="62"/>
    </row>
    <row r="7" spans="1:8">
      <c r="A7" s="56">
        <v>1</v>
      </c>
      <c r="B7" s="58" t="s">
        <v>153</v>
      </c>
      <c r="C7" s="142"/>
      <c r="D7" s="60"/>
      <c r="E7" s="62"/>
    </row>
    <row r="8" spans="1:8">
      <c r="A8" s="21"/>
      <c r="B8" s="33" t="s">
        <v>9</v>
      </c>
      <c r="C8" s="62">
        <v>341</v>
      </c>
      <c r="D8" s="6"/>
      <c r="E8" s="6">
        <f>C8*D8</f>
        <v>0</v>
      </c>
    </row>
    <row r="9" spans="1:8">
      <c r="A9" s="21"/>
      <c r="B9" s="22"/>
      <c r="C9" s="62"/>
      <c r="D9" s="9"/>
      <c r="E9" s="9"/>
    </row>
    <row r="10" spans="1:8" s="89" customFormat="1" ht="42.75">
      <c r="A10" s="110">
        <v>2</v>
      </c>
      <c r="B10" s="91" t="s">
        <v>81</v>
      </c>
      <c r="C10" s="144"/>
      <c r="D10" s="92"/>
      <c r="E10" s="109"/>
    </row>
    <row r="11" spans="1:8" s="89" customFormat="1">
      <c r="A11" s="98"/>
      <c r="B11" s="111" t="s">
        <v>33</v>
      </c>
      <c r="C11" s="145">
        <v>139</v>
      </c>
      <c r="D11" s="109"/>
      <c r="E11" s="109">
        <f>C11*D11</f>
        <v>0</v>
      </c>
    </row>
    <row r="12" spans="1:8" s="89" customFormat="1">
      <c r="A12" s="98"/>
      <c r="B12" s="111"/>
      <c r="C12" s="145"/>
      <c r="D12" s="109"/>
      <c r="E12" s="109"/>
    </row>
    <row r="13" spans="1:8" s="89" customFormat="1" ht="42.75">
      <c r="A13" s="107">
        <v>3</v>
      </c>
      <c r="B13" s="112" t="s">
        <v>141</v>
      </c>
      <c r="C13" s="146"/>
      <c r="D13" s="92"/>
      <c r="E13" s="92"/>
    </row>
    <row r="14" spans="1:8" s="89" customFormat="1">
      <c r="A14" s="106"/>
      <c r="B14" s="108" t="s">
        <v>25</v>
      </c>
      <c r="C14" s="145">
        <f>C11</f>
        <v>139</v>
      </c>
      <c r="D14" s="109"/>
      <c r="E14" s="109">
        <f>C14*D14</f>
        <v>0</v>
      </c>
    </row>
    <row r="15" spans="1:8" s="89" customFormat="1">
      <c r="A15" s="106"/>
      <c r="B15" s="108"/>
      <c r="C15" s="145"/>
      <c r="D15" s="109"/>
      <c r="E15" s="109"/>
    </row>
    <row r="16" spans="1:8" s="89" customFormat="1" ht="71.25">
      <c r="A16" s="107">
        <v>4</v>
      </c>
      <c r="B16" s="112" t="s">
        <v>142</v>
      </c>
      <c r="C16" s="146"/>
      <c r="D16" s="92"/>
      <c r="E16" s="92"/>
      <c r="H16" s="121"/>
    </row>
    <row r="17" spans="1:5" s="89" customFormat="1">
      <c r="A17" s="106"/>
      <c r="B17" s="108" t="s">
        <v>25</v>
      </c>
      <c r="C17" s="145">
        <f>C11</f>
        <v>139</v>
      </c>
      <c r="D17" s="109"/>
      <c r="E17" s="109">
        <f>C17*D17</f>
        <v>0</v>
      </c>
    </row>
    <row r="18" spans="1:5" s="89" customFormat="1">
      <c r="A18" s="107"/>
      <c r="B18" s="108"/>
      <c r="C18" s="145"/>
      <c r="D18" s="109"/>
      <c r="E18" s="109"/>
    </row>
    <row r="19" spans="1:5" ht="128.25">
      <c r="A19" s="40">
        <v>5</v>
      </c>
      <c r="B19" s="22" t="s">
        <v>158</v>
      </c>
      <c r="C19" s="60"/>
      <c r="D19" s="9"/>
      <c r="E19" s="9"/>
    </row>
    <row r="20" spans="1:5">
      <c r="A20" s="40"/>
      <c r="B20" s="33" t="s">
        <v>9</v>
      </c>
      <c r="C20" s="62">
        <v>210</v>
      </c>
      <c r="D20" s="6"/>
      <c r="E20" s="6">
        <f>C20*D20</f>
        <v>0</v>
      </c>
    </row>
    <row r="21" spans="1:5">
      <c r="A21" s="40"/>
      <c r="B21" s="33"/>
      <c r="C21" s="62"/>
      <c r="D21" s="6"/>
      <c r="E21" s="6"/>
    </row>
    <row r="22" spans="1:5" ht="128.25">
      <c r="A22" s="40">
        <v>6</v>
      </c>
      <c r="B22" s="22" t="s">
        <v>159</v>
      </c>
      <c r="C22" s="60"/>
      <c r="D22" s="9"/>
      <c r="E22" s="9"/>
    </row>
    <row r="23" spans="1:5">
      <c r="A23" s="40"/>
      <c r="B23" s="33" t="s">
        <v>9</v>
      </c>
      <c r="C23" s="62">
        <v>86</v>
      </c>
      <c r="D23" s="6"/>
      <c r="E23" s="6">
        <f>C23*D23</f>
        <v>0</v>
      </c>
    </row>
    <row r="24" spans="1:5">
      <c r="A24" s="40"/>
      <c r="B24" s="33"/>
      <c r="C24" s="62"/>
      <c r="D24" s="6"/>
      <c r="E24" s="6"/>
    </row>
    <row r="25" spans="1:5" ht="128.25">
      <c r="A25" s="40">
        <v>7</v>
      </c>
      <c r="B25" s="22" t="s">
        <v>160</v>
      </c>
      <c r="C25" s="60"/>
      <c r="D25" s="9"/>
      <c r="E25" s="9"/>
    </row>
    <row r="26" spans="1:5">
      <c r="A26" s="40"/>
      <c r="B26" s="33" t="s">
        <v>9</v>
      </c>
      <c r="C26" s="62">
        <v>126</v>
      </c>
      <c r="D26" s="6"/>
      <c r="E26" s="6">
        <f>C26*D26</f>
        <v>0</v>
      </c>
    </row>
    <row r="27" spans="1:5">
      <c r="A27" s="40"/>
      <c r="B27" s="33"/>
      <c r="C27" s="62"/>
      <c r="D27" s="6"/>
      <c r="E27" s="6"/>
    </row>
    <row r="28" spans="1:5" ht="128.25">
      <c r="A28" s="40">
        <v>8</v>
      </c>
      <c r="B28" s="22" t="s">
        <v>161</v>
      </c>
      <c r="C28" s="60"/>
      <c r="D28" s="9"/>
      <c r="E28" s="9"/>
    </row>
    <row r="29" spans="1:5">
      <c r="A29" s="40"/>
      <c r="B29" s="33" t="s">
        <v>9</v>
      </c>
      <c r="C29" s="62">
        <v>31</v>
      </c>
      <c r="D29" s="6"/>
      <c r="E29" s="6">
        <f>C29*D29</f>
        <v>0</v>
      </c>
    </row>
    <row r="30" spans="1:5">
      <c r="A30" s="40"/>
      <c r="B30" s="33"/>
      <c r="C30" s="62"/>
      <c r="D30" s="6"/>
      <c r="E30" s="6"/>
    </row>
    <row r="31" spans="1:5" s="70" customFormat="1" ht="57">
      <c r="A31" s="56">
        <v>9</v>
      </c>
      <c r="B31" s="22" t="s">
        <v>167</v>
      </c>
      <c r="C31" s="142"/>
      <c r="D31" s="9"/>
      <c r="E31" s="6"/>
    </row>
    <row r="32" spans="1:5">
      <c r="A32" s="21"/>
      <c r="B32" s="33" t="s">
        <v>9</v>
      </c>
      <c r="C32" s="62">
        <v>1150</v>
      </c>
      <c r="D32" s="6"/>
      <c r="E32" s="6">
        <f>C32*D32</f>
        <v>0</v>
      </c>
    </row>
    <row r="33" spans="1:5">
      <c r="A33" s="21"/>
      <c r="B33" s="33"/>
      <c r="C33" s="62"/>
      <c r="D33" s="6"/>
      <c r="E33" s="6"/>
    </row>
    <row r="34" spans="1:5" s="70" customFormat="1" ht="57">
      <c r="A34" s="56">
        <v>10</v>
      </c>
      <c r="B34" s="22" t="s">
        <v>166</v>
      </c>
      <c r="C34" s="142"/>
      <c r="D34" s="9"/>
      <c r="E34" s="6"/>
    </row>
    <row r="35" spans="1:5">
      <c r="A35" s="21"/>
      <c r="B35" s="33" t="s">
        <v>9</v>
      </c>
      <c r="C35" s="62">
        <v>498</v>
      </c>
      <c r="D35" s="6"/>
      <c r="E35" s="6">
        <f>C35*D35</f>
        <v>0</v>
      </c>
    </row>
    <row r="36" spans="1:5">
      <c r="A36" s="21"/>
      <c r="B36" s="33"/>
      <c r="C36" s="62"/>
      <c r="D36" s="6"/>
      <c r="E36" s="6"/>
    </row>
    <row r="37" spans="1:5" s="70" customFormat="1" ht="42.75">
      <c r="A37" s="56">
        <v>11</v>
      </c>
      <c r="B37" s="22" t="s">
        <v>162</v>
      </c>
      <c r="C37" s="142"/>
      <c r="D37" s="9"/>
      <c r="E37" s="6"/>
    </row>
    <row r="38" spans="1:5">
      <c r="A38" s="21"/>
      <c r="B38" s="33" t="s">
        <v>9</v>
      </c>
      <c r="C38" s="62">
        <v>540</v>
      </c>
      <c r="D38" s="6"/>
      <c r="E38" s="6">
        <f>C38*D38</f>
        <v>0</v>
      </c>
    </row>
    <row r="39" spans="1:5">
      <c r="A39" s="21"/>
      <c r="B39" s="33"/>
      <c r="C39" s="62"/>
      <c r="D39" s="6"/>
      <c r="E39" s="6"/>
    </row>
    <row r="40" spans="1:5" ht="42.75">
      <c r="A40" s="40">
        <v>12</v>
      </c>
      <c r="B40" s="58" t="s">
        <v>106</v>
      </c>
      <c r="C40" s="60"/>
      <c r="D40" s="9"/>
      <c r="E40" s="9"/>
    </row>
    <row r="41" spans="1:5" ht="16.5">
      <c r="A41" s="32"/>
      <c r="B41" s="34" t="s">
        <v>6</v>
      </c>
      <c r="C41" s="62">
        <v>161</v>
      </c>
      <c r="D41" s="6"/>
      <c r="E41" s="6">
        <f>C41*D41</f>
        <v>0</v>
      </c>
    </row>
    <row r="42" spans="1:5">
      <c r="A42" s="32"/>
      <c r="B42" s="34"/>
      <c r="C42" s="62"/>
      <c r="D42" s="6"/>
      <c r="E42" s="6"/>
    </row>
    <row r="43" spans="1:5" s="89" customFormat="1" ht="42.75">
      <c r="A43" s="107">
        <v>13</v>
      </c>
      <c r="B43" s="112" t="s">
        <v>188</v>
      </c>
      <c r="C43" s="146"/>
      <c r="D43" s="92"/>
      <c r="E43" s="92"/>
    </row>
    <row r="44" spans="1:5" s="89" customFormat="1" ht="16.5">
      <c r="A44" s="106"/>
      <c r="B44" s="108" t="s">
        <v>6</v>
      </c>
      <c r="C44" s="145">
        <v>20</v>
      </c>
      <c r="D44" s="109"/>
      <c r="E44" s="109">
        <f>C44*D44</f>
        <v>0</v>
      </c>
    </row>
    <row r="45" spans="1:5" s="89" customFormat="1">
      <c r="A45" s="106"/>
      <c r="B45" s="108"/>
      <c r="C45" s="145"/>
      <c r="D45" s="109"/>
      <c r="E45" s="109"/>
    </row>
    <row r="46" spans="1:5" ht="28.5">
      <c r="A46" s="40">
        <v>14</v>
      </c>
      <c r="B46" s="58" t="s">
        <v>189</v>
      </c>
      <c r="C46" s="60"/>
      <c r="D46" s="9"/>
      <c r="E46" s="9"/>
    </row>
    <row r="47" spans="1:5" ht="16.5">
      <c r="A47" s="32"/>
      <c r="B47" s="34" t="s">
        <v>6</v>
      </c>
      <c r="C47" s="62">
        <v>80</v>
      </c>
      <c r="D47" s="6"/>
      <c r="E47" s="6">
        <f>C47*D47</f>
        <v>0</v>
      </c>
    </row>
    <row r="48" spans="1:5">
      <c r="A48" s="32"/>
      <c r="B48" s="34"/>
      <c r="C48" s="62"/>
      <c r="D48" s="6"/>
      <c r="E48" s="6"/>
    </row>
    <row r="49" spans="1:5" s="70" customFormat="1" ht="185.25">
      <c r="A49" s="56">
        <v>15</v>
      </c>
      <c r="B49" s="22" t="s">
        <v>165</v>
      </c>
      <c r="C49" s="142"/>
      <c r="D49" s="9"/>
      <c r="E49" s="6"/>
    </row>
    <row r="50" spans="1:5">
      <c r="A50" s="21"/>
      <c r="B50" s="34" t="s">
        <v>8</v>
      </c>
      <c r="C50" s="62">
        <v>5</v>
      </c>
      <c r="D50" s="6"/>
      <c r="E50" s="6">
        <f>C50*D50</f>
        <v>0</v>
      </c>
    </row>
    <row r="52" spans="1:5" s="70" customFormat="1" ht="142.5">
      <c r="A52" s="56">
        <v>16</v>
      </c>
      <c r="B52" s="22" t="s">
        <v>163</v>
      </c>
      <c r="C52" s="142"/>
      <c r="D52" s="9"/>
      <c r="E52" s="6"/>
    </row>
    <row r="53" spans="1:5">
      <c r="A53" s="21"/>
      <c r="B53" s="34" t="s">
        <v>8</v>
      </c>
      <c r="C53" s="62">
        <v>9</v>
      </c>
      <c r="D53" s="6"/>
      <c r="E53" s="6">
        <f>C53*D53</f>
        <v>0</v>
      </c>
    </row>
    <row r="55" spans="1:5" s="70" customFormat="1" ht="142.5">
      <c r="A55" s="56">
        <v>17</v>
      </c>
      <c r="B55" s="22" t="s">
        <v>164</v>
      </c>
      <c r="C55" s="142"/>
      <c r="D55" s="9"/>
      <c r="E55" s="6"/>
    </row>
    <row r="56" spans="1:5">
      <c r="A56" s="21"/>
      <c r="B56" s="34" t="s">
        <v>8</v>
      </c>
      <c r="C56" s="62">
        <v>11</v>
      </c>
      <c r="D56" s="6"/>
      <c r="E56" s="6">
        <f>C56*D56</f>
        <v>0</v>
      </c>
    </row>
    <row r="58" spans="1:5" s="70" customFormat="1" ht="171">
      <c r="A58" s="56">
        <v>18</v>
      </c>
      <c r="B58" s="22" t="s">
        <v>155</v>
      </c>
      <c r="C58" s="142"/>
      <c r="D58" s="9"/>
      <c r="E58" s="6"/>
    </row>
    <row r="59" spans="1:5">
      <c r="A59" s="21"/>
      <c r="B59" s="34" t="s">
        <v>8</v>
      </c>
      <c r="C59" s="62">
        <v>1</v>
      </c>
      <c r="D59" s="6"/>
      <c r="E59" s="6">
        <f>C59*D59</f>
        <v>0</v>
      </c>
    </row>
    <row r="61" spans="1:5" ht="71.25">
      <c r="A61" s="159">
        <v>19</v>
      </c>
      <c r="B61" s="153" t="s">
        <v>170</v>
      </c>
      <c r="C61" s="154"/>
      <c r="D61" s="155"/>
      <c r="E61" s="156"/>
    </row>
    <row r="62" spans="1:5">
      <c r="A62" s="158"/>
      <c r="B62" s="157" t="s">
        <v>8</v>
      </c>
      <c r="C62" s="160">
        <v>5</v>
      </c>
      <c r="D62" s="156"/>
      <c r="E62" s="6">
        <f>C62*D62</f>
        <v>0</v>
      </c>
    </row>
    <row r="63" spans="1:5">
      <c r="A63" s="74"/>
      <c r="B63" s="72"/>
      <c r="C63" s="147"/>
      <c r="D63" s="73"/>
      <c r="E63" s="6"/>
    </row>
    <row r="64" spans="1:5">
      <c r="A64" s="29"/>
      <c r="B64" s="465" t="s">
        <v>157</v>
      </c>
      <c r="C64" s="466"/>
      <c r="D64" s="13"/>
      <c r="E64" s="14">
        <f>SUM(E7:E63)</f>
        <v>0</v>
      </c>
    </row>
    <row r="65" spans="1:5">
      <c r="A65" s="21"/>
      <c r="B65" s="22"/>
      <c r="C65" s="60"/>
      <c r="D65" s="9"/>
      <c r="E65" s="9"/>
    </row>
    <row r="66" spans="1:5">
      <c r="A66" s="21"/>
      <c r="B66" s="22"/>
      <c r="C66" s="60"/>
      <c r="D66" s="9"/>
      <c r="E66" s="9"/>
    </row>
  </sheetData>
  <mergeCells count="3">
    <mergeCell ref="B1:E1"/>
    <mergeCell ref="B5:E5"/>
    <mergeCell ref="B64:C64"/>
  </mergeCells>
  <phoneticPr fontId="0" type="noConversion"/>
  <pageMargins left="0.98425196850393704" right="0.39370078740157483" top="0.59055118110236227" bottom="0.39370078740157483" header="0.51181102362204722" footer="0.31496062992125984"/>
  <pageSetup paperSize="9" scale="90" firstPageNumber="17" orientation="portrait" useFirstPageNumber="1" r:id="rId1"/>
  <headerFooter alignWithMargins="0">
    <oddFooter>&amp;CPREDRAČUN 861/2019&amp;R&amp;P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9"/>
  <sheetViews>
    <sheetView showZeros="0" topLeftCell="A7" zoomScaleNormal="100" zoomScaleSheetLayoutView="100" workbookViewId="0">
      <selection activeCell="F18" sqref="F18"/>
    </sheetView>
  </sheetViews>
  <sheetFormatPr defaultRowHeight="15"/>
  <cols>
    <col min="1" max="1" width="3.7109375" style="166" customWidth="1"/>
    <col min="2" max="2" width="3.140625" style="166" customWidth="1"/>
    <col min="3" max="3" width="6.5703125" style="166" customWidth="1"/>
    <col min="4" max="4" width="50" style="166" customWidth="1"/>
    <col min="5" max="5" width="3.140625" style="166" customWidth="1"/>
    <col min="6" max="6" width="18" style="166" customWidth="1"/>
    <col min="7" max="16384" width="9.140625" style="166"/>
  </cols>
  <sheetData>
    <row r="1" spans="2:7">
      <c r="B1" s="164"/>
      <c r="C1" s="165"/>
      <c r="D1" s="165"/>
      <c r="E1" s="165"/>
      <c r="F1" s="165"/>
    </row>
    <row r="2" spans="2:7" s="168" customFormat="1">
      <c r="B2" s="167" t="s">
        <v>192</v>
      </c>
      <c r="C2" s="167"/>
      <c r="D2" s="167"/>
      <c r="E2" s="167"/>
      <c r="F2" s="167"/>
    </row>
    <row r="3" spans="2:7" s="172" customFormat="1">
      <c r="B3" s="169"/>
      <c r="C3" s="170"/>
      <c r="D3" s="171"/>
      <c r="E3" s="171"/>
      <c r="F3" s="171"/>
      <c r="G3" s="171"/>
    </row>
    <row r="4" spans="2:7">
      <c r="B4" s="167" t="s">
        <v>193</v>
      </c>
      <c r="C4" s="173"/>
      <c r="D4" s="173"/>
      <c r="E4" s="173"/>
      <c r="F4" s="173"/>
    </row>
    <row r="5" spans="2:7">
      <c r="B5" s="174"/>
      <c r="C5" s="165"/>
      <c r="D5" s="165"/>
      <c r="E5" s="165"/>
      <c r="F5" s="165"/>
    </row>
    <row r="6" spans="2:7">
      <c r="B6" s="174"/>
      <c r="C6" s="165"/>
      <c r="D6" s="165"/>
      <c r="E6" s="165"/>
      <c r="F6" s="165"/>
    </row>
    <row r="7" spans="2:7">
      <c r="B7" s="175" t="s">
        <v>194</v>
      </c>
      <c r="C7" s="176"/>
      <c r="D7" s="176"/>
      <c r="E7" s="176"/>
      <c r="F7" s="176"/>
    </row>
    <row r="8" spans="2:7" s="172" customFormat="1">
      <c r="B8" s="169"/>
      <c r="C8" s="177"/>
      <c r="D8" s="177"/>
      <c r="E8" s="177"/>
      <c r="F8" s="177"/>
    </row>
    <row r="9" spans="2:7" ht="207" customHeight="1">
      <c r="B9" s="469" t="s">
        <v>195</v>
      </c>
      <c r="C9" s="469"/>
      <c r="D9" s="469"/>
      <c r="E9" s="469"/>
      <c r="F9" s="469"/>
    </row>
    <row r="10" spans="2:7">
      <c r="B10" s="174"/>
      <c r="C10" s="178"/>
      <c r="D10" s="178"/>
      <c r="E10" s="165"/>
      <c r="F10" s="165"/>
    </row>
    <row r="11" spans="2:7">
      <c r="B11" s="175" t="s">
        <v>196</v>
      </c>
      <c r="C11" s="176"/>
      <c r="D11" s="176"/>
      <c r="E11" s="176"/>
      <c r="F11" s="176"/>
    </row>
    <row r="12" spans="2:7" s="168" customFormat="1" ht="15.75">
      <c r="B12" s="179"/>
      <c r="C12" s="179"/>
      <c r="D12" s="179"/>
      <c r="E12" s="179"/>
      <c r="F12" s="179"/>
    </row>
    <row r="13" spans="2:7" s="168" customFormat="1" ht="15.75">
      <c r="B13" s="180"/>
      <c r="C13" s="181" t="str">
        <f>'A1 EI Splošno'!B3</f>
        <v>A1</v>
      </c>
      <c r="D13" s="181" t="str">
        <f>'A1 EI Splošno'!C3</f>
        <v>ELEKTROINSTALACIJSKA DELA</v>
      </c>
      <c r="E13" s="182"/>
      <c r="F13" s="183">
        <f>'A1 EI Splošno'!G75</f>
        <v>0</v>
      </c>
    </row>
    <row r="14" spans="2:7" s="168" customFormat="1" ht="15.75">
      <c r="B14" s="180"/>
      <c r="C14" s="181" t="str">
        <f>'B1 EI Svetilke IN DALI'!B3</f>
        <v>B1</v>
      </c>
      <c r="D14" s="181" t="str">
        <f>'B1 EI Svetilke IN DALI'!C3</f>
        <v>SVETILKE</v>
      </c>
      <c r="E14" s="182"/>
      <c r="F14" s="183">
        <f>'B1 EI Svetilke IN DALI'!G47</f>
        <v>0</v>
      </c>
    </row>
    <row r="15" spans="2:7" s="168" customFormat="1" ht="15.75">
      <c r="B15" s="180"/>
      <c r="C15" s="181" t="str">
        <f>'B1 EI Svetilke IN DALI'!B50</f>
        <v>B2</v>
      </c>
      <c r="D15" s="181" t="str">
        <f>'B1 EI Svetilke IN DALI'!C50</f>
        <v>SVETILKE - DALI REGULACIJA</v>
      </c>
      <c r="E15" s="182"/>
      <c r="F15" s="183">
        <f>'B1 EI Svetilke IN DALI'!G75</f>
        <v>0</v>
      </c>
    </row>
    <row r="16" spans="2:7" s="168" customFormat="1" ht="15.75">
      <c r="B16" s="180"/>
      <c r="C16" s="181" t="str">
        <f>'C1 Krmilje EM pogonov'!B2</f>
        <v>C1</v>
      </c>
      <c r="D16" s="181" t="str">
        <f>'C1 Krmilje EM pogonov'!C2</f>
        <v>KRMILJE POGONOV VENTILOV</v>
      </c>
      <c r="E16" s="182"/>
      <c r="F16" s="183">
        <f>'C1 Krmilje EM pogonov'!G46</f>
        <v>0</v>
      </c>
    </row>
    <row r="17" spans="2:6" s="168" customFormat="1" ht="15.75">
      <c r="B17" s="180"/>
      <c r="C17" s="181" t="str">
        <f>'D1 EI Strelovod'!B3</f>
        <v>D1</v>
      </c>
      <c r="D17" s="181" t="str">
        <f>'D1 EI Strelovod'!C3</f>
        <v>STRELOVOD</v>
      </c>
      <c r="E17" s="182"/>
      <c r="F17" s="183">
        <f>'D1 EI Strelovod'!G18</f>
        <v>0</v>
      </c>
    </row>
    <row r="18" spans="2:6" s="168" customFormat="1" ht="15.75">
      <c r="B18" s="180"/>
      <c r="C18" s="181" t="str">
        <f>'E1 Pozarno javljanje'!B3</f>
        <v>E1</v>
      </c>
      <c r="D18" s="181" t="str">
        <f>'E1 Pozarno javljanje'!C3</f>
        <v>SISTEM AVTOMATSKEGA JAVLJANJA POŽARA</v>
      </c>
      <c r="E18" s="182"/>
      <c r="F18" s="183">
        <f>'E1 Pozarno javljanje'!G55</f>
        <v>0</v>
      </c>
    </row>
    <row r="19" spans="2:6" s="168" customFormat="1" ht="6.75" customHeight="1">
      <c r="B19" s="180"/>
      <c r="C19" s="181"/>
      <c r="D19" s="181"/>
      <c r="E19" s="182"/>
      <c r="F19" s="183"/>
    </row>
    <row r="20" spans="2:6" s="168" customFormat="1" ht="15.75">
      <c r="B20" s="184" t="s">
        <v>197</v>
      </c>
      <c r="C20" s="184"/>
      <c r="D20" s="185"/>
      <c r="E20" s="186"/>
      <c r="F20" s="187">
        <f>SUM(F13:F19)</f>
        <v>0</v>
      </c>
    </row>
    <row r="21" spans="2:6" s="168" customFormat="1">
      <c r="B21" s="188"/>
      <c r="C21" s="188"/>
      <c r="D21" s="188"/>
      <c r="E21" s="188"/>
      <c r="F21" s="189"/>
    </row>
    <row r="22" spans="2:6" s="168" customFormat="1">
      <c r="B22" s="190"/>
      <c r="C22" s="190"/>
      <c r="D22" s="190"/>
      <c r="E22" s="190"/>
      <c r="F22" s="190"/>
    </row>
    <row r="23" spans="2:6" s="168" customFormat="1">
      <c r="B23" s="190"/>
      <c r="C23" s="190"/>
      <c r="D23" s="190"/>
      <c r="E23" s="190"/>
      <c r="F23" s="190"/>
    </row>
    <row r="24" spans="2:6" s="168" customFormat="1">
      <c r="B24" s="190"/>
      <c r="C24" s="190"/>
      <c r="D24" s="190"/>
      <c r="E24" s="190"/>
      <c r="F24" s="190"/>
    </row>
    <row r="25" spans="2:6" s="168" customFormat="1">
      <c r="B25" s="190"/>
      <c r="C25" s="190"/>
      <c r="D25" s="190"/>
      <c r="E25" s="190"/>
      <c r="F25" s="190"/>
    </row>
    <row r="26" spans="2:6" s="168" customFormat="1">
      <c r="B26" s="190"/>
      <c r="C26" s="190"/>
      <c r="D26" s="190"/>
      <c r="E26" s="190"/>
      <c r="F26" s="190"/>
    </row>
    <row r="27" spans="2:6" s="168" customFormat="1">
      <c r="B27" s="190"/>
      <c r="C27" s="190"/>
      <c r="D27" s="190"/>
      <c r="E27" s="190"/>
      <c r="F27" s="190"/>
    </row>
    <row r="28" spans="2:6" s="168" customFormat="1"/>
    <row r="29" spans="2:6" s="168" customFormat="1"/>
  </sheetData>
  <mergeCells count="1">
    <mergeCell ref="B9:F9"/>
  </mergeCells>
  <pageMargins left="0.98425196850393704" right="0.19685039370078741" top="0.39370078740157483" bottom="0.39370078740157483" header="0.31496062992125984" footer="0.31496062992125984"/>
  <pageSetup paperSize="9" firstPageNumber="20" orientation="portrait" useFirstPageNumber="1" horizontalDpi="1200" verticalDpi="1200" r:id="rId1"/>
  <headerFooter>
    <oddFooter>&amp;C
&amp;R&amp;P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T77"/>
  <sheetViews>
    <sheetView showZeros="0" zoomScale="130" zoomScaleNormal="130" workbookViewId="0">
      <selection activeCell="F8" sqref="F8"/>
    </sheetView>
  </sheetViews>
  <sheetFormatPr defaultRowHeight="12.75"/>
  <cols>
    <col min="1" max="1" width="2.7109375" style="194" customWidth="1"/>
    <col min="2" max="2" width="4.7109375" style="193" customWidth="1"/>
    <col min="3" max="3" width="50.7109375" style="193" customWidth="1"/>
    <col min="4" max="4" width="7.7109375" style="277" customWidth="1"/>
    <col min="5" max="5" width="7.7109375" style="194" customWidth="1"/>
    <col min="6" max="6" width="9.7109375" style="278" customWidth="1"/>
    <col min="7" max="7" width="11.7109375" style="278" customWidth="1"/>
    <col min="8" max="137" width="9.140625" style="193"/>
    <col min="138" max="138" width="6.42578125" style="193" customWidth="1"/>
    <col min="139" max="139" width="7.85546875" style="193" customWidth="1"/>
    <col min="140" max="140" width="52.140625" style="193" customWidth="1"/>
    <col min="141" max="141" width="8" style="193" customWidth="1"/>
    <col min="142" max="142" width="8.7109375" style="193" customWidth="1"/>
    <col min="143" max="144" width="12.42578125" style="193" customWidth="1"/>
    <col min="145" max="145" width="61.7109375" style="193" customWidth="1"/>
    <col min="146" max="146" width="12.140625" style="193" customWidth="1"/>
    <col min="147" max="147" width="14.85546875" style="193" customWidth="1"/>
    <col min="148" max="148" width="13" style="193" customWidth="1"/>
    <col min="149" max="149" width="12.5703125" style="193" customWidth="1"/>
    <col min="150" max="151" width="9.140625" style="193"/>
    <col min="152" max="152" width="93.140625" style="193" customWidth="1"/>
    <col min="153" max="393" width="9.140625" style="193"/>
    <col min="394" max="394" width="6.42578125" style="193" customWidth="1"/>
    <col min="395" max="395" width="7.85546875" style="193" customWidth="1"/>
    <col min="396" max="396" width="52.140625" style="193" customWidth="1"/>
    <col min="397" max="397" width="8" style="193" customWidth="1"/>
    <col min="398" max="398" width="8.7109375" style="193" customWidth="1"/>
    <col min="399" max="400" width="12.42578125" style="193" customWidth="1"/>
    <col min="401" max="401" width="61.7109375" style="193" customWidth="1"/>
    <col min="402" max="402" width="12.140625" style="193" customWidth="1"/>
    <col min="403" max="403" width="14.85546875" style="193" customWidth="1"/>
    <col min="404" max="404" width="13" style="193" customWidth="1"/>
    <col min="405" max="405" width="12.5703125" style="193" customWidth="1"/>
    <col min="406" max="407" width="9.140625" style="193"/>
    <col min="408" max="408" width="93.140625" style="193" customWidth="1"/>
    <col min="409" max="649" width="9.140625" style="193"/>
    <col min="650" max="650" width="6.42578125" style="193" customWidth="1"/>
    <col min="651" max="651" width="7.85546875" style="193" customWidth="1"/>
    <col min="652" max="652" width="52.140625" style="193" customWidth="1"/>
    <col min="653" max="653" width="8" style="193" customWidth="1"/>
    <col min="654" max="654" width="8.7109375" style="193" customWidth="1"/>
    <col min="655" max="656" width="12.42578125" style="193" customWidth="1"/>
    <col min="657" max="657" width="61.7109375" style="193" customWidth="1"/>
    <col min="658" max="658" width="12.140625" style="193" customWidth="1"/>
    <col min="659" max="659" width="14.85546875" style="193" customWidth="1"/>
    <col min="660" max="660" width="13" style="193" customWidth="1"/>
    <col min="661" max="661" width="12.5703125" style="193" customWidth="1"/>
    <col min="662" max="663" width="9.140625" style="193"/>
    <col min="664" max="664" width="93.140625" style="193" customWidth="1"/>
    <col min="665" max="905" width="9.140625" style="193"/>
    <col min="906" max="906" width="6.42578125" style="193" customWidth="1"/>
    <col min="907" max="907" width="7.85546875" style="193" customWidth="1"/>
    <col min="908" max="908" width="52.140625" style="193" customWidth="1"/>
    <col min="909" max="909" width="8" style="193" customWidth="1"/>
    <col min="910" max="910" width="8.7109375" style="193" customWidth="1"/>
    <col min="911" max="912" width="12.42578125" style="193" customWidth="1"/>
    <col min="913" max="913" width="61.7109375" style="193" customWidth="1"/>
    <col min="914" max="914" width="12.140625" style="193" customWidth="1"/>
    <col min="915" max="915" width="14.85546875" style="193" customWidth="1"/>
    <col min="916" max="916" width="13" style="193" customWidth="1"/>
    <col min="917" max="917" width="12.5703125" style="193" customWidth="1"/>
    <col min="918" max="919" width="9.140625" style="193"/>
    <col min="920" max="920" width="93.140625" style="193" customWidth="1"/>
    <col min="921" max="1161" width="9.140625" style="193"/>
    <col min="1162" max="1162" width="6.42578125" style="193" customWidth="1"/>
    <col min="1163" max="1163" width="7.85546875" style="193" customWidth="1"/>
    <col min="1164" max="1164" width="52.140625" style="193" customWidth="1"/>
    <col min="1165" max="1165" width="8" style="193" customWidth="1"/>
    <col min="1166" max="1166" width="8.7109375" style="193" customWidth="1"/>
    <col min="1167" max="1168" width="12.42578125" style="193" customWidth="1"/>
    <col min="1169" max="1169" width="61.7109375" style="193" customWidth="1"/>
    <col min="1170" max="1170" width="12.140625" style="193" customWidth="1"/>
    <col min="1171" max="1171" width="14.85546875" style="193" customWidth="1"/>
    <col min="1172" max="1172" width="13" style="193" customWidth="1"/>
    <col min="1173" max="1173" width="12.5703125" style="193" customWidth="1"/>
    <col min="1174" max="1175" width="9.140625" style="193"/>
    <col min="1176" max="1176" width="93.140625" style="193" customWidth="1"/>
    <col min="1177" max="1417" width="9.140625" style="193"/>
    <col min="1418" max="1418" width="6.42578125" style="193" customWidth="1"/>
    <col min="1419" max="1419" width="7.85546875" style="193" customWidth="1"/>
    <col min="1420" max="1420" width="52.140625" style="193" customWidth="1"/>
    <col min="1421" max="1421" width="8" style="193" customWidth="1"/>
    <col min="1422" max="1422" width="8.7109375" style="193" customWidth="1"/>
    <col min="1423" max="1424" width="12.42578125" style="193" customWidth="1"/>
    <col min="1425" max="1425" width="61.7109375" style="193" customWidth="1"/>
    <col min="1426" max="1426" width="12.140625" style="193" customWidth="1"/>
    <col min="1427" max="1427" width="14.85546875" style="193" customWidth="1"/>
    <col min="1428" max="1428" width="13" style="193" customWidth="1"/>
    <col min="1429" max="1429" width="12.5703125" style="193" customWidth="1"/>
    <col min="1430" max="1431" width="9.140625" style="193"/>
    <col min="1432" max="1432" width="93.140625" style="193" customWidth="1"/>
    <col min="1433" max="1673" width="9.140625" style="193"/>
    <col min="1674" max="1674" width="6.42578125" style="193" customWidth="1"/>
    <col min="1675" max="1675" width="7.85546875" style="193" customWidth="1"/>
    <col min="1676" max="1676" width="52.140625" style="193" customWidth="1"/>
    <col min="1677" max="1677" width="8" style="193" customWidth="1"/>
    <col min="1678" max="1678" width="8.7109375" style="193" customWidth="1"/>
    <col min="1679" max="1680" width="12.42578125" style="193" customWidth="1"/>
    <col min="1681" max="1681" width="61.7109375" style="193" customWidth="1"/>
    <col min="1682" max="1682" width="12.140625" style="193" customWidth="1"/>
    <col min="1683" max="1683" width="14.85546875" style="193" customWidth="1"/>
    <col min="1684" max="1684" width="13" style="193" customWidth="1"/>
    <col min="1685" max="1685" width="12.5703125" style="193" customWidth="1"/>
    <col min="1686" max="1687" width="9.140625" style="193"/>
    <col min="1688" max="1688" width="93.140625" style="193" customWidth="1"/>
    <col min="1689" max="1929" width="9.140625" style="193"/>
    <col min="1930" max="1930" width="6.42578125" style="193" customWidth="1"/>
    <col min="1931" max="1931" width="7.85546875" style="193" customWidth="1"/>
    <col min="1932" max="1932" width="52.140625" style="193" customWidth="1"/>
    <col min="1933" max="1933" width="8" style="193" customWidth="1"/>
    <col min="1934" max="1934" width="8.7109375" style="193" customWidth="1"/>
    <col min="1935" max="1936" width="12.42578125" style="193" customWidth="1"/>
    <col min="1937" max="1937" width="61.7109375" style="193" customWidth="1"/>
    <col min="1938" max="1938" width="12.140625" style="193" customWidth="1"/>
    <col min="1939" max="1939" width="14.85546875" style="193" customWidth="1"/>
    <col min="1940" max="1940" width="13" style="193" customWidth="1"/>
    <col min="1941" max="1941" width="12.5703125" style="193" customWidth="1"/>
    <col min="1942" max="1943" width="9.140625" style="193"/>
    <col min="1944" max="1944" width="93.140625" style="193" customWidth="1"/>
    <col min="1945" max="2185" width="9.140625" style="193"/>
    <col min="2186" max="2186" width="6.42578125" style="193" customWidth="1"/>
    <col min="2187" max="2187" width="7.85546875" style="193" customWidth="1"/>
    <col min="2188" max="2188" width="52.140625" style="193" customWidth="1"/>
    <col min="2189" max="2189" width="8" style="193" customWidth="1"/>
    <col min="2190" max="2190" width="8.7109375" style="193" customWidth="1"/>
    <col min="2191" max="2192" width="12.42578125" style="193" customWidth="1"/>
    <col min="2193" max="2193" width="61.7109375" style="193" customWidth="1"/>
    <col min="2194" max="2194" width="12.140625" style="193" customWidth="1"/>
    <col min="2195" max="2195" width="14.85546875" style="193" customWidth="1"/>
    <col min="2196" max="2196" width="13" style="193" customWidth="1"/>
    <col min="2197" max="2197" width="12.5703125" style="193" customWidth="1"/>
    <col min="2198" max="2199" width="9.140625" style="193"/>
    <col min="2200" max="2200" width="93.140625" style="193" customWidth="1"/>
    <col min="2201" max="2441" width="9.140625" style="193"/>
    <col min="2442" max="2442" width="6.42578125" style="193" customWidth="1"/>
    <col min="2443" max="2443" width="7.85546875" style="193" customWidth="1"/>
    <col min="2444" max="2444" width="52.140625" style="193" customWidth="1"/>
    <col min="2445" max="2445" width="8" style="193" customWidth="1"/>
    <col min="2446" max="2446" width="8.7109375" style="193" customWidth="1"/>
    <col min="2447" max="2448" width="12.42578125" style="193" customWidth="1"/>
    <col min="2449" max="2449" width="61.7109375" style="193" customWidth="1"/>
    <col min="2450" max="2450" width="12.140625" style="193" customWidth="1"/>
    <col min="2451" max="2451" width="14.85546875" style="193" customWidth="1"/>
    <col min="2452" max="2452" width="13" style="193" customWidth="1"/>
    <col min="2453" max="2453" width="12.5703125" style="193" customWidth="1"/>
    <col min="2454" max="2455" width="9.140625" style="193"/>
    <col min="2456" max="2456" width="93.140625" style="193" customWidth="1"/>
    <col min="2457" max="2697" width="9.140625" style="193"/>
    <col min="2698" max="2698" width="6.42578125" style="193" customWidth="1"/>
    <col min="2699" max="2699" width="7.85546875" style="193" customWidth="1"/>
    <col min="2700" max="2700" width="52.140625" style="193" customWidth="1"/>
    <col min="2701" max="2701" width="8" style="193" customWidth="1"/>
    <col min="2702" max="2702" width="8.7109375" style="193" customWidth="1"/>
    <col min="2703" max="2704" width="12.42578125" style="193" customWidth="1"/>
    <col min="2705" max="2705" width="61.7109375" style="193" customWidth="1"/>
    <col min="2706" max="2706" width="12.140625" style="193" customWidth="1"/>
    <col min="2707" max="2707" width="14.85546875" style="193" customWidth="1"/>
    <col min="2708" max="2708" width="13" style="193" customWidth="1"/>
    <col min="2709" max="2709" width="12.5703125" style="193" customWidth="1"/>
    <col min="2710" max="2711" width="9.140625" style="193"/>
    <col min="2712" max="2712" width="93.140625" style="193" customWidth="1"/>
    <col min="2713" max="2953" width="9.140625" style="193"/>
    <col min="2954" max="2954" width="6.42578125" style="193" customWidth="1"/>
    <col min="2955" max="2955" width="7.85546875" style="193" customWidth="1"/>
    <col min="2956" max="2956" width="52.140625" style="193" customWidth="1"/>
    <col min="2957" max="2957" width="8" style="193" customWidth="1"/>
    <col min="2958" max="2958" width="8.7109375" style="193" customWidth="1"/>
    <col min="2959" max="2960" width="12.42578125" style="193" customWidth="1"/>
    <col min="2961" max="2961" width="61.7109375" style="193" customWidth="1"/>
    <col min="2962" max="2962" width="12.140625" style="193" customWidth="1"/>
    <col min="2963" max="2963" width="14.85546875" style="193" customWidth="1"/>
    <col min="2964" max="2964" width="13" style="193" customWidth="1"/>
    <col min="2965" max="2965" width="12.5703125" style="193" customWidth="1"/>
    <col min="2966" max="2967" width="9.140625" style="193"/>
    <col min="2968" max="2968" width="93.140625" style="193" customWidth="1"/>
    <col min="2969" max="3209" width="9.140625" style="193"/>
    <col min="3210" max="3210" width="6.42578125" style="193" customWidth="1"/>
    <col min="3211" max="3211" width="7.85546875" style="193" customWidth="1"/>
    <col min="3212" max="3212" width="52.140625" style="193" customWidth="1"/>
    <col min="3213" max="3213" width="8" style="193" customWidth="1"/>
    <col min="3214" max="3214" width="8.7109375" style="193" customWidth="1"/>
    <col min="3215" max="3216" width="12.42578125" style="193" customWidth="1"/>
    <col min="3217" max="3217" width="61.7109375" style="193" customWidth="1"/>
    <col min="3218" max="3218" width="12.140625" style="193" customWidth="1"/>
    <col min="3219" max="3219" width="14.85546875" style="193" customWidth="1"/>
    <col min="3220" max="3220" width="13" style="193" customWidth="1"/>
    <col min="3221" max="3221" width="12.5703125" style="193" customWidth="1"/>
    <col min="3222" max="3223" width="9.140625" style="193"/>
    <col min="3224" max="3224" width="93.140625" style="193" customWidth="1"/>
    <col min="3225" max="3465" width="9.140625" style="193"/>
    <col min="3466" max="3466" width="6.42578125" style="193" customWidth="1"/>
    <col min="3467" max="3467" width="7.85546875" style="193" customWidth="1"/>
    <col min="3468" max="3468" width="52.140625" style="193" customWidth="1"/>
    <col min="3469" max="3469" width="8" style="193" customWidth="1"/>
    <col min="3470" max="3470" width="8.7109375" style="193" customWidth="1"/>
    <col min="3471" max="3472" width="12.42578125" style="193" customWidth="1"/>
    <col min="3473" max="3473" width="61.7109375" style="193" customWidth="1"/>
    <col min="3474" max="3474" width="12.140625" style="193" customWidth="1"/>
    <col min="3475" max="3475" width="14.85546875" style="193" customWidth="1"/>
    <col min="3476" max="3476" width="13" style="193" customWidth="1"/>
    <col min="3477" max="3477" width="12.5703125" style="193" customWidth="1"/>
    <col min="3478" max="3479" width="9.140625" style="193"/>
    <col min="3480" max="3480" width="93.140625" style="193" customWidth="1"/>
    <col min="3481" max="3721" width="9.140625" style="193"/>
    <col min="3722" max="3722" width="6.42578125" style="193" customWidth="1"/>
    <col min="3723" max="3723" width="7.85546875" style="193" customWidth="1"/>
    <col min="3724" max="3724" width="52.140625" style="193" customWidth="1"/>
    <col min="3725" max="3725" width="8" style="193" customWidth="1"/>
    <col min="3726" max="3726" width="8.7109375" style="193" customWidth="1"/>
    <col min="3727" max="3728" width="12.42578125" style="193" customWidth="1"/>
    <col min="3729" max="3729" width="61.7109375" style="193" customWidth="1"/>
    <col min="3730" max="3730" width="12.140625" style="193" customWidth="1"/>
    <col min="3731" max="3731" width="14.85546875" style="193" customWidth="1"/>
    <col min="3732" max="3732" width="13" style="193" customWidth="1"/>
    <col min="3733" max="3733" width="12.5703125" style="193" customWidth="1"/>
    <col min="3734" max="3735" width="9.140625" style="193"/>
    <col min="3736" max="3736" width="93.140625" style="193" customWidth="1"/>
    <col min="3737" max="3977" width="9.140625" style="193"/>
    <col min="3978" max="3978" width="6.42578125" style="193" customWidth="1"/>
    <col min="3979" max="3979" width="7.85546875" style="193" customWidth="1"/>
    <col min="3980" max="3980" width="52.140625" style="193" customWidth="1"/>
    <col min="3981" max="3981" width="8" style="193" customWidth="1"/>
    <col min="3982" max="3982" width="8.7109375" style="193" customWidth="1"/>
    <col min="3983" max="3984" width="12.42578125" style="193" customWidth="1"/>
    <col min="3985" max="3985" width="61.7109375" style="193" customWidth="1"/>
    <col min="3986" max="3986" width="12.140625" style="193" customWidth="1"/>
    <col min="3987" max="3987" width="14.85546875" style="193" customWidth="1"/>
    <col min="3988" max="3988" width="13" style="193" customWidth="1"/>
    <col min="3989" max="3989" width="12.5703125" style="193" customWidth="1"/>
    <col min="3990" max="3991" width="9.140625" style="193"/>
    <col min="3992" max="3992" width="93.140625" style="193" customWidth="1"/>
    <col min="3993" max="4233" width="9.140625" style="193"/>
    <col min="4234" max="4234" width="6.42578125" style="193" customWidth="1"/>
    <col min="4235" max="4235" width="7.85546875" style="193" customWidth="1"/>
    <col min="4236" max="4236" width="52.140625" style="193" customWidth="1"/>
    <col min="4237" max="4237" width="8" style="193" customWidth="1"/>
    <col min="4238" max="4238" width="8.7109375" style="193" customWidth="1"/>
    <col min="4239" max="4240" width="12.42578125" style="193" customWidth="1"/>
    <col min="4241" max="4241" width="61.7109375" style="193" customWidth="1"/>
    <col min="4242" max="4242" width="12.140625" style="193" customWidth="1"/>
    <col min="4243" max="4243" width="14.85546875" style="193" customWidth="1"/>
    <col min="4244" max="4244" width="13" style="193" customWidth="1"/>
    <col min="4245" max="4245" width="12.5703125" style="193" customWidth="1"/>
    <col min="4246" max="4247" width="9.140625" style="193"/>
    <col min="4248" max="4248" width="93.140625" style="193" customWidth="1"/>
    <col min="4249" max="4489" width="9.140625" style="193"/>
    <col min="4490" max="4490" width="6.42578125" style="193" customWidth="1"/>
    <col min="4491" max="4491" width="7.85546875" style="193" customWidth="1"/>
    <col min="4492" max="4492" width="52.140625" style="193" customWidth="1"/>
    <col min="4493" max="4493" width="8" style="193" customWidth="1"/>
    <col min="4494" max="4494" width="8.7109375" style="193" customWidth="1"/>
    <col min="4495" max="4496" width="12.42578125" style="193" customWidth="1"/>
    <col min="4497" max="4497" width="61.7109375" style="193" customWidth="1"/>
    <col min="4498" max="4498" width="12.140625" style="193" customWidth="1"/>
    <col min="4499" max="4499" width="14.85546875" style="193" customWidth="1"/>
    <col min="4500" max="4500" width="13" style="193" customWidth="1"/>
    <col min="4501" max="4501" width="12.5703125" style="193" customWidth="1"/>
    <col min="4502" max="4503" width="9.140625" style="193"/>
    <col min="4504" max="4504" width="93.140625" style="193" customWidth="1"/>
    <col min="4505" max="4745" width="9.140625" style="193"/>
    <col min="4746" max="4746" width="6.42578125" style="193" customWidth="1"/>
    <col min="4747" max="4747" width="7.85546875" style="193" customWidth="1"/>
    <col min="4748" max="4748" width="52.140625" style="193" customWidth="1"/>
    <col min="4749" max="4749" width="8" style="193" customWidth="1"/>
    <col min="4750" max="4750" width="8.7109375" style="193" customWidth="1"/>
    <col min="4751" max="4752" width="12.42578125" style="193" customWidth="1"/>
    <col min="4753" max="4753" width="61.7109375" style="193" customWidth="1"/>
    <col min="4754" max="4754" width="12.140625" style="193" customWidth="1"/>
    <col min="4755" max="4755" width="14.85546875" style="193" customWidth="1"/>
    <col min="4756" max="4756" width="13" style="193" customWidth="1"/>
    <col min="4757" max="4757" width="12.5703125" style="193" customWidth="1"/>
    <col min="4758" max="4759" width="9.140625" style="193"/>
    <col min="4760" max="4760" width="93.140625" style="193" customWidth="1"/>
    <col min="4761" max="5001" width="9.140625" style="193"/>
    <col min="5002" max="5002" width="6.42578125" style="193" customWidth="1"/>
    <col min="5003" max="5003" width="7.85546875" style="193" customWidth="1"/>
    <col min="5004" max="5004" width="52.140625" style="193" customWidth="1"/>
    <col min="5005" max="5005" width="8" style="193" customWidth="1"/>
    <col min="5006" max="5006" width="8.7109375" style="193" customWidth="1"/>
    <col min="5007" max="5008" width="12.42578125" style="193" customWidth="1"/>
    <col min="5009" max="5009" width="61.7109375" style="193" customWidth="1"/>
    <col min="5010" max="5010" width="12.140625" style="193" customWidth="1"/>
    <col min="5011" max="5011" width="14.85546875" style="193" customWidth="1"/>
    <col min="5012" max="5012" width="13" style="193" customWidth="1"/>
    <col min="5013" max="5013" width="12.5703125" style="193" customWidth="1"/>
    <col min="5014" max="5015" width="9.140625" style="193"/>
    <col min="5016" max="5016" width="93.140625" style="193" customWidth="1"/>
    <col min="5017" max="5257" width="9.140625" style="193"/>
    <col min="5258" max="5258" width="6.42578125" style="193" customWidth="1"/>
    <col min="5259" max="5259" width="7.85546875" style="193" customWidth="1"/>
    <col min="5260" max="5260" width="52.140625" style="193" customWidth="1"/>
    <col min="5261" max="5261" width="8" style="193" customWidth="1"/>
    <col min="5262" max="5262" width="8.7109375" style="193" customWidth="1"/>
    <col min="5263" max="5264" width="12.42578125" style="193" customWidth="1"/>
    <col min="5265" max="5265" width="61.7109375" style="193" customWidth="1"/>
    <col min="5266" max="5266" width="12.140625" style="193" customWidth="1"/>
    <col min="5267" max="5267" width="14.85546875" style="193" customWidth="1"/>
    <col min="5268" max="5268" width="13" style="193" customWidth="1"/>
    <col min="5269" max="5269" width="12.5703125" style="193" customWidth="1"/>
    <col min="5270" max="5271" width="9.140625" style="193"/>
    <col min="5272" max="5272" width="93.140625" style="193" customWidth="1"/>
    <col min="5273" max="5513" width="9.140625" style="193"/>
    <col min="5514" max="5514" width="6.42578125" style="193" customWidth="1"/>
    <col min="5515" max="5515" width="7.85546875" style="193" customWidth="1"/>
    <col min="5516" max="5516" width="52.140625" style="193" customWidth="1"/>
    <col min="5517" max="5517" width="8" style="193" customWidth="1"/>
    <col min="5518" max="5518" width="8.7109375" style="193" customWidth="1"/>
    <col min="5519" max="5520" width="12.42578125" style="193" customWidth="1"/>
    <col min="5521" max="5521" width="61.7109375" style="193" customWidth="1"/>
    <col min="5522" max="5522" width="12.140625" style="193" customWidth="1"/>
    <col min="5523" max="5523" width="14.85546875" style="193" customWidth="1"/>
    <col min="5524" max="5524" width="13" style="193" customWidth="1"/>
    <col min="5525" max="5525" width="12.5703125" style="193" customWidth="1"/>
    <col min="5526" max="5527" width="9.140625" style="193"/>
    <col min="5528" max="5528" width="93.140625" style="193" customWidth="1"/>
    <col min="5529" max="5769" width="9.140625" style="193"/>
    <col min="5770" max="5770" width="6.42578125" style="193" customWidth="1"/>
    <col min="5771" max="5771" width="7.85546875" style="193" customWidth="1"/>
    <col min="5772" max="5772" width="52.140625" style="193" customWidth="1"/>
    <col min="5773" max="5773" width="8" style="193" customWidth="1"/>
    <col min="5774" max="5774" width="8.7109375" style="193" customWidth="1"/>
    <col min="5775" max="5776" width="12.42578125" style="193" customWidth="1"/>
    <col min="5777" max="5777" width="61.7109375" style="193" customWidth="1"/>
    <col min="5778" max="5778" width="12.140625" style="193" customWidth="1"/>
    <col min="5779" max="5779" width="14.85546875" style="193" customWidth="1"/>
    <col min="5780" max="5780" width="13" style="193" customWidth="1"/>
    <col min="5781" max="5781" width="12.5703125" style="193" customWidth="1"/>
    <col min="5782" max="5783" width="9.140625" style="193"/>
    <col min="5784" max="5784" width="93.140625" style="193" customWidth="1"/>
    <col min="5785" max="6025" width="9.140625" style="193"/>
    <col min="6026" max="6026" width="6.42578125" style="193" customWidth="1"/>
    <col min="6027" max="6027" width="7.85546875" style="193" customWidth="1"/>
    <col min="6028" max="6028" width="52.140625" style="193" customWidth="1"/>
    <col min="6029" max="6029" width="8" style="193" customWidth="1"/>
    <col min="6030" max="6030" width="8.7109375" style="193" customWidth="1"/>
    <col min="6031" max="6032" width="12.42578125" style="193" customWidth="1"/>
    <col min="6033" max="6033" width="61.7109375" style="193" customWidth="1"/>
    <col min="6034" max="6034" width="12.140625" style="193" customWidth="1"/>
    <col min="6035" max="6035" width="14.85546875" style="193" customWidth="1"/>
    <col min="6036" max="6036" width="13" style="193" customWidth="1"/>
    <col min="6037" max="6037" width="12.5703125" style="193" customWidth="1"/>
    <col min="6038" max="6039" width="9.140625" style="193"/>
    <col min="6040" max="6040" width="93.140625" style="193" customWidth="1"/>
    <col min="6041" max="6281" width="9.140625" style="193"/>
    <col min="6282" max="6282" width="6.42578125" style="193" customWidth="1"/>
    <col min="6283" max="6283" width="7.85546875" style="193" customWidth="1"/>
    <col min="6284" max="6284" width="52.140625" style="193" customWidth="1"/>
    <col min="6285" max="6285" width="8" style="193" customWidth="1"/>
    <col min="6286" max="6286" width="8.7109375" style="193" customWidth="1"/>
    <col min="6287" max="6288" width="12.42578125" style="193" customWidth="1"/>
    <col min="6289" max="6289" width="61.7109375" style="193" customWidth="1"/>
    <col min="6290" max="6290" width="12.140625" style="193" customWidth="1"/>
    <col min="6291" max="6291" width="14.85546875" style="193" customWidth="1"/>
    <col min="6292" max="6292" width="13" style="193" customWidth="1"/>
    <col min="6293" max="6293" width="12.5703125" style="193" customWidth="1"/>
    <col min="6294" max="6295" width="9.140625" style="193"/>
    <col min="6296" max="6296" width="93.140625" style="193" customWidth="1"/>
    <col min="6297" max="6537" width="9.140625" style="193"/>
    <col min="6538" max="6538" width="6.42578125" style="193" customWidth="1"/>
    <col min="6539" max="6539" width="7.85546875" style="193" customWidth="1"/>
    <col min="6540" max="6540" width="52.140625" style="193" customWidth="1"/>
    <col min="6541" max="6541" width="8" style="193" customWidth="1"/>
    <col min="6542" max="6542" width="8.7109375" style="193" customWidth="1"/>
    <col min="6543" max="6544" width="12.42578125" style="193" customWidth="1"/>
    <col min="6545" max="6545" width="61.7109375" style="193" customWidth="1"/>
    <col min="6546" max="6546" width="12.140625" style="193" customWidth="1"/>
    <col min="6547" max="6547" width="14.85546875" style="193" customWidth="1"/>
    <col min="6548" max="6548" width="13" style="193" customWidth="1"/>
    <col min="6549" max="6549" width="12.5703125" style="193" customWidth="1"/>
    <col min="6550" max="6551" width="9.140625" style="193"/>
    <col min="6552" max="6552" width="93.140625" style="193" customWidth="1"/>
    <col min="6553" max="6793" width="9.140625" style="193"/>
    <col min="6794" max="6794" width="6.42578125" style="193" customWidth="1"/>
    <col min="6795" max="6795" width="7.85546875" style="193" customWidth="1"/>
    <col min="6796" max="6796" width="52.140625" style="193" customWidth="1"/>
    <col min="6797" max="6797" width="8" style="193" customWidth="1"/>
    <col min="6798" max="6798" width="8.7109375" style="193" customWidth="1"/>
    <col min="6799" max="6800" width="12.42578125" style="193" customWidth="1"/>
    <col min="6801" max="6801" width="61.7109375" style="193" customWidth="1"/>
    <col min="6802" max="6802" width="12.140625" style="193" customWidth="1"/>
    <col min="6803" max="6803" width="14.85546875" style="193" customWidth="1"/>
    <col min="6804" max="6804" width="13" style="193" customWidth="1"/>
    <col min="6805" max="6805" width="12.5703125" style="193" customWidth="1"/>
    <col min="6806" max="6807" width="9.140625" style="193"/>
    <col min="6808" max="6808" width="93.140625" style="193" customWidth="1"/>
    <col min="6809" max="7049" width="9.140625" style="193"/>
    <col min="7050" max="7050" width="6.42578125" style="193" customWidth="1"/>
    <col min="7051" max="7051" width="7.85546875" style="193" customWidth="1"/>
    <col min="7052" max="7052" width="52.140625" style="193" customWidth="1"/>
    <col min="7053" max="7053" width="8" style="193" customWidth="1"/>
    <col min="7054" max="7054" width="8.7109375" style="193" customWidth="1"/>
    <col min="7055" max="7056" width="12.42578125" style="193" customWidth="1"/>
    <col min="7057" max="7057" width="61.7109375" style="193" customWidth="1"/>
    <col min="7058" max="7058" width="12.140625" style="193" customWidth="1"/>
    <col min="7059" max="7059" width="14.85546875" style="193" customWidth="1"/>
    <col min="7060" max="7060" width="13" style="193" customWidth="1"/>
    <col min="7061" max="7061" width="12.5703125" style="193" customWidth="1"/>
    <col min="7062" max="7063" width="9.140625" style="193"/>
    <col min="7064" max="7064" width="93.140625" style="193" customWidth="1"/>
    <col min="7065" max="7305" width="9.140625" style="193"/>
    <col min="7306" max="7306" width="6.42578125" style="193" customWidth="1"/>
    <col min="7307" max="7307" width="7.85546875" style="193" customWidth="1"/>
    <col min="7308" max="7308" width="52.140625" style="193" customWidth="1"/>
    <col min="7309" max="7309" width="8" style="193" customWidth="1"/>
    <col min="7310" max="7310" width="8.7109375" style="193" customWidth="1"/>
    <col min="7311" max="7312" width="12.42578125" style="193" customWidth="1"/>
    <col min="7313" max="7313" width="61.7109375" style="193" customWidth="1"/>
    <col min="7314" max="7314" width="12.140625" style="193" customWidth="1"/>
    <col min="7315" max="7315" width="14.85546875" style="193" customWidth="1"/>
    <col min="7316" max="7316" width="13" style="193" customWidth="1"/>
    <col min="7317" max="7317" width="12.5703125" style="193" customWidth="1"/>
    <col min="7318" max="7319" width="9.140625" style="193"/>
    <col min="7320" max="7320" width="93.140625" style="193" customWidth="1"/>
    <col min="7321" max="7561" width="9.140625" style="193"/>
    <col min="7562" max="7562" width="6.42578125" style="193" customWidth="1"/>
    <col min="7563" max="7563" width="7.85546875" style="193" customWidth="1"/>
    <col min="7564" max="7564" width="52.140625" style="193" customWidth="1"/>
    <col min="7565" max="7565" width="8" style="193" customWidth="1"/>
    <col min="7566" max="7566" width="8.7109375" style="193" customWidth="1"/>
    <col min="7567" max="7568" width="12.42578125" style="193" customWidth="1"/>
    <col min="7569" max="7569" width="61.7109375" style="193" customWidth="1"/>
    <col min="7570" max="7570" width="12.140625" style="193" customWidth="1"/>
    <col min="7571" max="7571" width="14.85546875" style="193" customWidth="1"/>
    <col min="7572" max="7572" width="13" style="193" customWidth="1"/>
    <col min="7573" max="7573" width="12.5703125" style="193" customWidth="1"/>
    <col min="7574" max="7575" width="9.140625" style="193"/>
    <col min="7576" max="7576" width="93.140625" style="193" customWidth="1"/>
    <col min="7577" max="7817" width="9.140625" style="193"/>
    <col min="7818" max="7818" width="6.42578125" style="193" customWidth="1"/>
    <col min="7819" max="7819" width="7.85546875" style="193" customWidth="1"/>
    <col min="7820" max="7820" width="52.140625" style="193" customWidth="1"/>
    <col min="7821" max="7821" width="8" style="193" customWidth="1"/>
    <col min="7822" max="7822" width="8.7109375" style="193" customWidth="1"/>
    <col min="7823" max="7824" width="12.42578125" style="193" customWidth="1"/>
    <col min="7825" max="7825" width="61.7109375" style="193" customWidth="1"/>
    <col min="7826" max="7826" width="12.140625" style="193" customWidth="1"/>
    <col min="7827" max="7827" width="14.85546875" style="193" customWidth="1"/>
    <col min="7828" max="7828" width="13" style="193" customWidth="1"/>
    <col min="7829" max="7829" width="12.5703125" style="193" customWidth="1"/>
    <col min="7830" max="7831" width="9.140625" style="193"/>
    <col min="7832" max="7832" width="93.140625" style="193" customWidth="1"/>
    <col min="7833" max="8073" width="9.140625" style="193"/>
    <col min="8074" max="8074" width="6.42578125" style="193" customWidth="1"/>
    <col min="8075" max="8075" width="7.85546875" style="193" customWidth="1"/>
    <col min="8076" max="8076" width="52.140625" style="193" customWidth="1"/>
    <col min="8077" max="8077" width="8" style="193" customWidth="1"/>
    <col min="8078" max="8078" width="8.7109375" style="193" customWidth="1"/>
    <col min="8079" max="8080" width="12.42578125" style="193" customWidth="1"/>
    <col min="8081" max="8081" width="61.7109375" style="193" customWidth="1"/>
    <col min="8082" max="8082" width="12.140625" style="193" customWidth="1"/>
    <col min="8083" max="8083" width="14.85546875" style="193" customWidth="1"/>
    <col min="8084" max="8084" width="13" style="193" customWidth="1"/>
    <col min="8085" max="8085" width="12.5703125" style="193" customWidth="1"/>
    <col min="8086" max="8087" width="9.140625" style="193"/>
    <col min="8088" max="8088" width="93.140625" style="193" customWidth="1"/>
    <col min="8089" max="8329" width="9.140625" style="193"/>
    <col min="8330" max="8330" width="6.42578125" style="193" customWidth="1"/>
    <col min="8331" max="8331" width="7.85546875" style="193" customWidth="1"/>
    <col min="8332" max="8332" width="52.140625" style="193" customWidth="1"/>
    <col min="8333" max="8333" width="8" style="193" customWidth="1"/>
    <col min="8334" max="8334" width="8.7109375" style="193" customWidth="1"/>
    <col min="8335" max="8336" width="12.42578125" style="193" customWidth="1"/>
    <col min="8337" max="8337" width="61.7109375" style="193" customWidth="1"/>
    <col min="8338" max="8338" width="12.140625" style="193" customWidth="1"/>
    <col min="8339" max="8339" width="14.85546875" style="193" customWidth="1"/>
    <col min="8340" max="8340" width="13" style="193" customWidth="1"/>
    <col min="8341" max="8341" width="12.5703125" style="193" customWidth="1"/>
    <col min="8342" max="8343" width="9.140625" style="193"/>
    <col min="8344" max="8344" width="93.140625" style="193" customWidth="1"/>
    <col min="8345" max="8585" width="9.140625" style="193"/>
    <col min="8586" max="8586" width="6.42578125" style="193" customWidth="1"/>
    <col min="8587" max="8587" width="7.85546875" style="193" customWidth="1"/>
    <col min="8588" max="8588" width="52.140625" style="193" customWidth="1"/>
    <col min="8589" max="8589" width="8" style="193" customWidth="1"/>
    <col min="8590" max="8590" width="8.7109375" style="193" customWidth="1"/>
    <col min="8591" max="8592" width="12.42578125" style="193" customWidth="1"/>
    <col min="8593" max="8593" width="61.7109375" style="193" customWidth="1"/>
    <col min="8594" max="8594" width="12.140625" style="193" customWidth="1"/>
    <col min="8595" max="8595" width="14.85546875" style="193" customWidth="1"/>
    <col min="8596" max="8596" width="13" style="193" customWidth="1"/>
    <col min="8597" max="8597" width="12.5703125" style="193" customWidth="1"/>
    <col min="8598" max="8599" width="9.140625" style="193"/>
    <col min="8600" max="8600" width="93.140625" style="193" customWidth="1"/>
    <col min="8601" max="8841" width="9.140625" style="193"/>
    <col min="8842" max="8842" width="6.42578125" style="193" customWidth="1"/>
    <col min="8843" max="8843" width="7.85546875" style="193" customWidth="1"/>
    <col min="8844" max="8844" width="52.140625" style="193" customWidth="1"/>
    <col min="8845" max="8845" width="8" style="193" customWidth="1"/>
    <col min="8846" max="8846" width="8.7109375" style="193" customWidth="1"/>
    <col min="8847" max="8848" width="12.42578125" style="193" customWidth="1"/>
    <col min="8849" max="8849" width="61.7109375" style="193" customWidth="1"/>
    <col min="8850" max="8850" width="12.140625" style="193" customWidth="1"/>
    <col min="8851" max="8851" width="14.85546875" style="193" customWidth="1"/>
    <col min="8852" max="8852" width="13" style="193" customWidth="1"/>
    <col min="8853" max="8853" width="12.5703125" style="193" customWidth="1"/>
    <col min="8854" max="8855" width="9.140625" style="193"/>
    <col min="8856" max="8856" width="93.140625" style="193" customWidth="1"/>
    <col min="8857" max="9097" width="9.140625" style="193"/>
    <col min="9098" max="9098" width="6.42578125" style="193" customWidth="1"/>
    <col min="9099" max="9099" width="7.85546875" style="193" customWidth="1"/>
    <col min="9100" max="9100" width="52.140625" style="193" customWidth="1"/>
    <col min="9101" max="9101" width="8" style="193" customWidth="1"/>
    <col min="9102" max="9102" width="8.7109375" style="193" customWidth="1"/>
    <col min="9103" max="9104" width="12.42578125" style="193" customWidth="1"/>
    <col min="9105" max="9105" width="61.7109375" style="193" customWidth="1"/>
    <col min="9106" max="9106" width="12.140625" style="193" customWidth="1"/>
    <col min="9107" max="9107" width="14.85546875" style="193" customWidth="1"/>
    <col min="9108" max="9108" width="13" style="193" customWidth="1"/>
    <col min="9109" max="9109" width="12.5703125" style="193" customWidth="1"/>
    <col min="9110" max="9111" width="9.140625" style="193"/>
    <col min="9112" max="9112" width="93.140625" style="193" customWidth="1"/>
    <col min="9113" max="9353" width="9.140625" style="193"/>
    <col min="9354" max="9354" width="6.42578125" style="193" customWidth="1"/>
    <col min="9355" max="9355" width="7.85546875" style="193" customWidth="1"/>
    <col min="9356" max="9356" width="52.140625" style="193" customWidth="1"/>
    <col min="9357" max="9357" width="8" style="193" customWidth="1"/>
    <col min="9358" max="9358" width="8.7109375" style="193" customWidth="1"/>
    <col min="9359" max="9360" width="12.42578125" style="193" customWidth="1"/>
    <col min="9361" max="9361" width="61.7109375" style="193" customWidth="1"/>
    <col min="9362" max="9362" width="12.140625" style="193" customWidth="1"/>
    <col min="9363" max="9363" width="14.85546875" style="193" customWidth="1"/>
    <col min="9364" max="9364" width="13" style="193" customWidth="1"/>
    <col min="9365" max="9365" width="12.5703125" style="193" customWidth="1"/>
    <col min="9366" max="9367" width="9.140625" style="193"/>
    <col min="9368" max="9368" width="93.140625" style="193" customWidth="1"/>
    <col min="9369" max="9609" width="9.140625" style="193"/>
    <col min="9610" max="9610" width="6.42578125" style="193" customWidth="1"/>
    <col min="9611" max="9611" width="7.85546875" style="193" customWidth="1"/>
    <col min="9612" max="9612" width="52.140625" style="193" customWidth="1"/>
    <col min="9613" max="9613" width="8" style="193" customWidth="1"/>
    <col min="9614" max="9614" width="8.7109375" style="193" customWidth="1"/>
    <col min="9615" max="9616" width="12.42578125" style="193" customWidth="1"/>
    <col min="9617" max="9617" width="61.7109375" style="193" customWidth="1"/>
    <col min="9618" max="9618" width="12.140625" style="193" customWidth="1"/>
    <col min="9619" max="9619" width="14.85546875" style="193" customWidth="1"/>
    <col min="9620" max="9620" width="13" style="193" customWidth="1"/>
    <col min="9621" max="9621" width="12.5703125" style="193" customWidth="1"/>
    <col min="9622" max="9623" width="9.140625" style="193"/>
    <col min="9624" max="9624" width="93.140625" style="193" customWidth="1"/>
    <col min="9625" max="9865" width="9.140625" style="193"/>
    <col min="9866" max="9866" width="6.42578125" style="193" customWidth="1"/>
    <col min="9867" max="9867" width="7.85546875" style="193" customWidth="1"/>
    <col min="9868" max="9868" width="52.140625" style="193" customWidth="1"/>
    <col min="9869" max="9869" width="8" style="193" customWidth="1"/>
    <col min="9870" max="9870" width="8.7109375" style="193" customWidth="1"/>
    <col min="9871" max="9872" width="12.42578125" style="193" customWidth="1"/>
    <col min="9873" max="9873" width="61.7109375" style="193" customWidth="1"/>
    <col min="9874" max="9874" width="12.140625" style="193" customWidth="1"/>
    <col min="9875" max="9875" width="14.85546875" style="193" customWidth="1"/>
    <col min="9876" max="9876" width="13" style="193" customWidth="1"/>
    <col min="9877" max="9877" width="12.5703125" style="193" customWidth="1"/>
    <col min="9878" max="9879" width="9.140625" style="193"/>
    <col min="9880" max="9880" width="93.140625" style="193" customWidth="1"/>
    <col min="9881" max="10121" width="9.140625" style="193"/>
    <col min="10122" max="10122" width="6.42578125" style="193" customWidth="1"/>
    <col min="10123" max="10123" width="7.85546875" style="193" customWidth="1"/>
    <col min="10124" max="10124" width="52.140625" style="193" customWidth="1"/>
    <col min="10125" max="10125" width="8" style="193" customWidth="1"/>
    <col min="10126" max="10126" width="8.7109375" style="193" customWidth="1"/>
    <col min="10127" max="10128" width="12.42578125" style="193" customWidth="1"/>
    <col min="10129" max="10129" width="61.7109375" style="193" customWidth="1"/>
    <col min="10130" max="10130" width="12.140625" style="193" customWidth="1"/>
    <col min="10131" max="10131" width="14.85546875" style="193" customWidth="1"/>
    <col min="10132" max="10132" width="13" style="193" customWidth="1"/>
    <col min="10133" max="10133" width="12.5703125" style="193" customWidth="1"/>
    <col min="10134" max="10135" width="9.140625" style="193"/>
    <col min="10136" max="10136" width="93.140625" style="193" customWidth="1"/>
    <col min="10137" max="10377" width="9.140625" style="193"/>
    <col min="10378" max="10378" width="6.42578125" style="193" customWidth="1"/>
    <col min="10379" max="10379" width="7.85546875" style="193" customWidth="1"/>
    <col min="10380" max="10380" width="52.140625" style="193" customWidth="1"/>
    <col min="10381" max="10381" width="8" style="193" customWidth="1"/>
    <col min="10382" max="10382" width="8.7109375" style="193" customWidth="1"/>
    <col min="10383" max="10384" width="12.42578125" style="193" customWidth="1"/>
    <col min="10385" max="10385" width="61.7109375" style="193" customWidth="1"/>
    <col min="10386" max="10386" width="12.140625" style="193" customWidth="1"/>
    <col min="10387" max="10387" width="14.85546875" style="193" customWidth="1"/>
    <col min="10388" max="10388" width="13" style="193" customWidth="1"/>
    <col min="10389" max="10389" width="12.5703125" style="193" customWidth="1"/>
    <col min="10390" max="10391" width="9.140625" style="193"/>
    <col min="10392" max="10392" width="93.140625" style="193" customWidth="1"/>
    <col min="10393" max="10633" width="9.140625" style="193"/>
    <col min="10634" max="10634" width="6.42578125" style="193" customWidth="1"/>
    <col min="10635" max="10635" width="7.85546875" style="193" customWidth="1"/>
    <col min="10636" max="10636" width="52.140625" style="193" customWidth="1"/>
    <col min="10637" max="10637" width="8" style="193" customWidth="1"/>
    <col min="10638" max="10638" width="8.7109375" style="193" customWidth="1"/>
    <col min="10639" max="10640" width="12.42578125" style="193" customWidth="1"/>
    <col min="10641" max="10641" width="61.7109375" style="193" customWidth="1"/>
    <col min="10642" max="10642" width="12.140625" style="193" customWidth="1"/>
    <col min="10643" max="10643" width="14.85546875" style="193" customWidth="1"/>
    <col min="10644" max="10644" width="13" style="193" customWidth="1"/>
    <col min="10645" max="10645" width="12.5703125" style="193" customWidth="1"/>
    <col min="10646" max="10647" width="9.140625" style="193"/>
    <col min="10648" max="10648" width="93.140625" style="193" customWidth="1"/>
    <col min="10649" max="10889" width="9.140625" style="193"/>
    <col min="10890" max="10890" width="6.42578125" style="193" customWidth="1"/>
    <col min="10891" max="10891" width="7.85546875" style="193" customWidth="1"/>
    <col min="10892" max="10892" width="52.140625" style="193" customWidth="1"/>
    <col min="10893" max="10893" width="8" style="193" customWidth="1"/>
    <col min="10894" max="10894" width="8.7109375" style="193" customWidth="1"/>
    <col min="10895" max="10896" width="12.42578125" style="193" customWidth="1"/>
    <col min="10897" max="10897" width="61.7109375" style="193" customWidth="1"/>
    <col min="10898" max="10898" width="12.140625" style="193" customWidth="1"/>
    <col min="10899" max="10899" width="14.85546875" style="193" customWidth="1"/>
    <col min="10900" max="10900" width="13" style="193" customWidth="1"/>
    <col min="10901" max="10901" width="12.5703125" style="193" customWidth="1"/>
    <col min="10902" max="10903" width="9.140625" style="193"/>
    <col min="10904" max="10904" width="93.140625" style="193" customWidth="1"/>
    <col min="10905" max="11145" width="9.140625" style="193"/>
    <col min="11146" max="11146" width="6.42578125" style="193" customWidth="1"/>
    <col min="11147" max="11147" width="7.85546875" style="193" customWidth="1"/>
    <col min="11148" max="11148" width="52.140625" style="193" customWidth="1"/>
    <col min="11149" max="11149" width="8" style="193" customWidth="1"/>
    <col min="11150" max="11150" width="8.7109375" style="193" customWidth="1"/>
    <col min="11151" max="11152" width="12.42578125" style="193" customWidth="1"/>
    <col min="11153" max="11153" width="61.7109375" style="193" customWidth="1"/>
    <col min="11154" max="11154" width="12.140625" style="193" customWidth="1"/>
    <col min="11155" max="11155" width="14.85546875" style="193" customWidth="1"/>
    <col min="11156" max="11156" width="13" style="193" customWidth="1"/>
    <col min="11157" max="11157" width="12.5703125" style="193" customWidth="1"/>
    <col min="11158" max="11159" width="9.140625" style="193"/>
    <col min="11160" max="11160" width="93.140625" style="193" customWidth="1"/>
    <col min="11161" max="11401" width="9.140625" style="193"/>
    <col min="11402" max="11402" width="6.42578125" style="193" customWidth="1"/>
    <col min="11403" max="11403" width="7.85546875" style="193" customWidth="1"/>
    <col min="11404" max="11404" width="52.140625" style="193" customWidth="1"/>
    <col min="11405" max="11405" width="8" style="193" customWidth="1"/>
    <col min="11406" max="11406" width="8.7109375" style="193" customWidth="1"/>
    <col min="11407" max="11408" width="12.42578125" style="193" customWidth="1"/>
    <col min="11409" max="11409" width="61.7109375" style="193" customWidth="1"/>
    <col min="11410" max="11410" width="12.140625" style="193" customWidth="1"/>
    <col min="11411" max="11411" width="14.85546875" style="193" customWidth="1"/>
    <col min="11412" max="11412" width="13" style="193" customWidth="1"/>
    <col min="11413" max="11413" width="12.5703125" style="193" customWidth="1"/>
    <col min="11414" max="11415" width="9.140625" style="193"/>
    <col min="11416" max="11416" width="93.140625" style="193" customWidth="1"/>
    <col min="11417" max="11657" width="9.140625" style="193"/>
    <col min="11658" max="11658" width="6.42578125" style="193" customWidth="1"/>
    <col min="11659" max="11659" width="7.85546875" style="193" customWidth="1"/>
    <col min="11660" max="11660" width="52.140625" style="193" customWidth="1"/>
    <col min="11661" max="11661" width="8" style="193" customWidth="1"/>
    <col min="11662" max="11662" width="8.7109375" style="193" customWidth="1"/>
    <col min="11663" max="11664" width="12.42578125" style="193" customWidth="1"/>
    <col min="11665" max="11665" width="61.7109375" style="193" customWidth="1"/>
    <col min="11666" max="11666" width="12.140625" style="193" customWidth="1"/>
    <col min="11667" max="11667" width="14.85546875" style="193" customWidth="1"/>
    <col min="11668" max="11668" width="13" style="193" customWidth="1"/>
    <col min="11669" max="11669" width="12.5703125" style="193" customWidth="1"/>
    <col min="11670" max="11671" width="9.140625" style="193"/>
    <col min="11672" max="11672" width="93.140625" style="193" customWidth="1"/>
    <col min="11673" max="11913" width="9.140625" style="193"/>
    <col min="11914" max="11914" width="6.42578125" style="193" customWidth="1"/>
    <col min="11915" max="11915" width="7.85546875" style="193" customWidth="1"/>
    <col min="11916" max="11916" width="52.140625" style="193" customWidth="1"/>
    <col min="11917" max="11917" width="8" style="193" customWidth="1"/>
    <col min="11918" max="11918" width="8.7109375" style="193" customWidth="1"/>
    <col min="11919" max="11920" width="12.42578125" style="193" customWidth="1"/>
    <col min="11921" max="11921" width="61.7109375" style="193" customWidth="1"/>
    <col min="11922" max="11922" width="12.140625" style="193" customWidth="1"/>
    <col min="11923" max="11923" width="14.85546875" style="193" customWidth="1"/>
    <col min="11924" max="11924" width="13" style="193" customWidth="1"/>
    <col min="11925" max="11925" width="12.5703125" style="193" customWidth="1"/>
    <col min="11926" max="11927" width="9.140625" style="193"/>
    <col min="11928" max="11928" width="93.140625" style="193" customWidth="1"/>
    <col min="11929" max="12169" width="9.140625" style="193"/>
    <col min="12170" max="12170" width="6.42578125" style="193" customWidth="1"/>
    <col min="12171" max="12171" width="7.85546875" style="193" customWidth="1"/>
    <col min="12172" max="12172" width="52.140625" style="193" customWidth="1"/>
    <col min="12173" max="12173" width="8" style="193" customWidth="1"/>
    <col min="12174" max="12174" width="8.7109375" style="193" customWidth="1"/>
    <col min="12175" max="12176" width="12.42578125" style="193" customWidth="1"/>
    <col min="12177" max="12177" width="61.7109375" style="193" customWidth="1"/>
    <col min="12178" max="12178" width="12.140625" style="193" customWidth="1"/>
    <col min="12179" max="12179" width="14.85546875" style="193" customWidth="1"/>
    <col min="12180" max="12180" width="13" style="193" customWidth="1"/>
    <col min="12181" max="12181" width="12.5703125" style="193" customWidth="1"/>
    <col min="12182" max="12183" width="9.140625" style="193"/>
    <col min="12184" max="12184" width="93.140625" style="193" customWidth="1"/>
    <col min="12185" max="12425" width="9.140625" style="193"/>
    <col min="12426" max="12426" width="6.42578125" style="193" customWidth="1"/>
    <col min="12427" max="12427" width="7.85546875" style="193" customWidth="1"/>
    <col min="12428" max="12428" width="52.140625" style="193" customWidth="1"/>
    <col min="12429" max="12429" width="8" style="193" customWidth="1"/>
    <col min="12430" max="12430" width="8.7109375" style="193" customWidth="1"/>
    <col min="12431" max="12432" width="12.42578125" style="193" customWidth="1"/>
    <col min="12433" max="12433" width="61.7109375" style="193" customWidth="1"/>
    <col min="12434" max="12434" width="12.140625" style="193" customWidth="1"/>
    <col min="12435" max="12435" width="14.85546875" style="193" customWidth="1"/>
    <col min="12436" max="12436" width="13" style="193" customWidth="1"/>
    <col min="12437" max="12437" width="12.5703125" style="193" customWidth="1"/>
    <col min="12438" max="12439" width="9.140625" style="193"/>
    <col min="12440" max="12440" width="93.140625" style="193" customWidth="1"/>
    <col min="12441" max="12681" width="9.140625" style="193"/>
    <col min="12682" max="12682" width="6.42578125" style="193" customWidth="1"/>
    <col min="12683" max="12683" width="7.85546875" style="193" customWidth="1"/>
    <col min="12684" max="12684" width="52.140625" style="193" customWidth="1"/>
    <col min="12685" max="12685" width="8" style="193" customWidth="1"/>
    <col min="12686" max="12686" width="8.7109375" style="193" customWidth="1"/>
    <col min="12687" max="12688" width="12.42578125" style="193" customWidth="1"/>
    <col min="12689" max="12689" width="61.7109375" style="193" customWidth="1"/>
    <col min="12690" max="12690" width="12.140625" style="193" customWidth="1"/>
    <col min="12691" max="12691" width="14.85546875" style="193" customWidth="1"/>
    <col min="12692" max="12692" width="13" style="193" customWidth="1"/>
    <col min="12693" max="12693" width="12.5703125" style="193" customWidth="1"/>
    <col min="12694" max="12695" width="9.140625" style="193"/>
    <col min="12696" max="12696" width="93.140625" style="193" customWidth="1"/>
    <col min="12697" max="12937" width="9.140625" style="193"/>
    <col min="12938" max="12938" width="6.42578125" style="193" customWidth="1"/>
    <col min="12939" max="12939" width="7.85546875" style="193" customWidth="1"/>
    <col min="12940" max="12940" width="52.140625" style="193" customWidth="1"/>
    <col min="12941" max="12941" width="8" style="193" customWidth="1"/>
    <col min="12942" max="12942" width="8.7109375" style="193" customWidth="1"/>
    <col min="12943" max="12944" width="12.42578125" style="193" customWidth="1"/>
    <col min="12945" max="12945" width="61.7109375" style="193" customWidth="1"/>
    <col min="12946" max="12946" width="12.140625" style="193" customWidth="1"/>
    <col min="12947" max="12947" width="14.85546875" style="193" customWidth="1"/>
    <col min="12948" max="12948" width="13" style="193" customWidth="1"/>
    <col min="12949" max="12949" width="12.5703125" style="193" customWidth="1"/>
    <col min="12950" max="12951" width="9.140625" style="193"/>
    <col min="12952" max="12952" width="93.140625" style="193" customWidth="1"/>
    <col min="12953" max="13193" width="9.140625" style="193"/>
    <col min="13194" max="13194" width="6.42578125" style="193" customWidth="1"/>
    <col min="13195" max="13195" width="7.85546875" style="193" customWidth="1"/>
    <col min="13196" max="13196" width="52.140625" style="193" customWidth="1"/>
    <col min="13197" max="13197" width="8" style="193" customWidth="1"/>
    <col min="13198" max="13198" width="8.7109375" style="193" customWidth="1"/>
    <col min="13199" max="13200" width="12.42578125" style="193" customWidth="1"/>
    <col min="13201" max="13201" width="61.7109375" style="193" customWidth="1"/>
    <col min="13202" max="13202" width="12.140625" style="193" customWidth="1"/>
    <col min="13203" max="13203" width="14.85546875" style="193" customWidth="1"/>
    <col min="13204" max="13204" width="13" style="193" customWidth="1"/>
    <col min="13205" max="13205" width="12.5703125" style="193" customWidth="1"/>
    <col min="13206" max="13207" width="9.140625" style="193"/>
    <col min="13208" max="13208" width="93.140625" style="193" customWidth="1"/>
    <col min="13209" max="13449" width="9.140625" style="193"/>
    <col min="13450" max="13450" width="6.42578125" style="193" customWidth="1"/>
    <col min="13451" max="13451" width="7.85546875" style="193" customWidth="1"/>
    <col min="13452" max="13452" width="52.140625" style="193" customWidth="1"/>
    <col min="13453" max="13453" width="8" style="193" customWidth="1"/>
    <col min="13454" max="13454" width="8.7109375" style="193" customWidth="1"/>
    <col min="13455" max="13456" width="12.42578125" style="193" customWidth="1"/>
    <col min="13457" max="13457" width="61.7109375" style="193" customWidth="1"/>
    <col min="13458" max="13458" width="12.140625" style="193" customWidth="1"/>
    <col min="13459" max="13459" width="14.85546875" style="193" customWidth="1"/>
    <col min="13460" max="13460" width="13" style="193" customWidth="1"/>
    <col min="13461" max="13461" width="12.5703125" style="193" customWidth="1"/>
    <col min="13462" max="13463" width="9.140625" style="193"/>
    <col min="13464" max="13464" width="93.140625" style="193" customWidth="1"/>
    <col min="13465" max="13705" width="9.140625" style="193"/>
    <col min="13706" max="13706" width="6.42578125" style="193" customWidth="1"/>
    <col min="13707" max="13707" width="7.85546875" style="193" customWidth="1"/>
    <col min="13708" max="13708" width="52.140625" style="193" customWidth="1"/>
    <col min="13709" max="13709" width="8" style="193" customWidth="1"/>
    <col min="13710" max="13710" width="8.7109375" style="193" customWidth="1"/>
    <col min="13711" max="13712" width="12.42578125" style="193" customWidth="1"/>
    <col min="13713" max="13713" width="61.7109375" style="193" customWidth="1"/>
    <col min="13714" max="13714" width="12.140625" style="193" customWidth="1"/>
    <col min="13715" max="13715" width="14.85546875" style="193" customWidth="1"/>
    <col min="13716" max="13716" width="13" style="193" customWidth="1"/>
    <col min="13717" max="13717" width="12.5703125" style="193" customWidth="1"/>
    <col min="13718" max="13719" width="9.140625" style="193"/>
    <col min="13720" max="13720" width="93.140625" style="193" customWidth="1"/>
    <col min="13721" max="13961" width="9.140625" style="193"/>
    <col min="13962" max="13962" width="6.42578125" style="193" customWidth="1"/>
    <col min="13963" max="13963" width="7.85546875" style="193" customWidth="1"/>
    <col min="13964" max="13964" width="52.140625" style="193" customWidth="1"/>
    <col min="13965" max="13965" width="8" style="193" customWidth="1"/>
    <col min="13966" max="13966" width="8.7109375" style="193" customWidth="1"/>
    <col min="13967" max="13968" width="12.42578125" style="193" customWidth="1"/>
    <col min="13969" max="13969" width="61.7109375" style="193" customWidth="1"/>
    <col min="13970" max="13970" width="12.140625" style="193" customWidth="1"/>
    <col min="13971" max="13971" width="14.85546875" style="193" customWidth="1"/>
    <col min="13972" max="13972" width="13" style="193" customWidth="1"/>
    <col min="13973" max="13973" width="12.5703125" style="193" customWidth="1"/>
    <col min="13974" max="13975" width="9.140625" style="193"/>
    <col min="13976" max="13976" width="93.140625" style="193" customWidth="1"/>
    <col min="13977" max="14217" width="9.140625" style="193"/>
    <col min="14218" max="14218" width="6.42578125" style="193" customWidth="1"/>
    <col min="14219" max="14219" width="7.85546875" style="193" customWidth="1"/>
    <col min="14220" max="14220" width="52.140625" style="193" customWidth="1"/>
    <col min="14221" max="14221" width="8" style="193" customWidth="1"/>
    <col min="14222" max="14222" width="8.7109375" style="193" customWidth="1"/>
    <col min="14223" max="14224" width="12.42578125" style="193" customWidth="1"/>
    <col min="14225" max="14225" width="61.7109375" style="193" customWidth="1"/>
    <col min="14226" max="14226" width="12.140625" style="193" customWidth="1"/>
    <col min="14227" max="14227" width="14.85546875" style="193" customWidth="1"/>
    <col min="14228" max="14228" width="13" style="193" customWidth="1"/>
    <col min="14229" max="14229" width="12.5703125" style="193" customWidth="1"/>
    <col min="14230" max="14231" width="9.140625" style="193"/>
    <col min="14232" max="14232" width="93.140625" style="193" customWidth="1"/>
    <col min="14233" max="14473" width="9.140625" style="193"/>
    <col min="14474" max="14474" width="6.42578125" style="193" customWidth="1"/>
    <col min="14475" max="14475" width="7.85546875" style="193" customWidth="1"/>
    <col min="14476" max="14476" width="52.140625" style="193" customWidth="1"/>
    <col min="14477" max="14477" width="8" style="193" customWidth="1"/>
    <col min="14478" max="14478" width="8.7109375" style="193" customWidth="1"/>
    <col min="14479" max="14480" width="12.42578125" style="193" customWidth="1"/>
    <col min="14481" max="14481" width="61.7109375" style="193" customWidth="1"/>
    <col min="14482" max="14482" width="12.140625" style="193" customWidth="1"/>
    <col min="14483" max="14483" width="14.85546875" style="193" customWidth="1"/>
    <col min="14484" max="14484" width="13" style="193" customWidth="1"/>
    <col min="14485" max="14485" width="12.5703125" style="193" customWidth="1"/>
    <col min="14486" max="14487" width="9.140625" style="193"/>
    <col min="14488" max="14488" width="93.140625" style="193" customWidth="1"/>
    <col min="14489" max="14729" width="9.140625" style="193"/>
    <col min="14730" max="14730" width="6.42578125" style="193" customWidth="1"/>
    <col min="14731" max="14731" width="7.85546875" style="193" customWidth="1"/>
    <col min="14732" max="14732" width="52.140625" style="193" customWidth="1"/>
    <col min="14733" max="14733" width="8" style="193" customWidth="1"/>
    <col min="14734" max="14734" width="8.7109375" style="193" customWidth="1"/>
    <col min="14735" max="14736" width="12.42578125" style="193" customWidth="1"/>
    <col min="14737" max="14737" width="61.7109375" style="193" customWidth="1"/>
    <col min="14738" max="14738" width="12.140625" style="193" customWidth="1"/>
    <col min="14739" max="14739" width="14.85546875" style="193" customWidth="1"/>
    <col min="14740" max="14740" width="13" style="193" customWidth="1"/>
    <col min="14741" max="14741" width="12.5703125" style="193" customWidth="1"/>
    <col min="14742" max="14743" width="9.140625" style="193"/>
    <col min="14744" max="14744" width="93.140625" style="193" customWidth="1"/>
    <col min="14745" max="14985" width="9.140625" style="193"/>
    <col min="14986" max="14986" width="6.42578125" style="193" customWidth="1"/>
    <col min="14987" max="14987" width="7.85546875" style="193" customWidth="1"/>
    <col min="14988" max="14988" width="52.140625" style="193" customWidth="1"/>
    <col min="14989" max="14989" width="8" style="193" customWidth="1"/>
    <col min="14990" max="14990" width="8.7109375" style="193" customWidth="1"/>
    <col min="14991" max="14992" width="12.42578125" style="193" customWidth="1"/>
    <col min="14993" max="14993" width="61.7109375" style="193" customWidth="1"/>
    <col min="14994" max="14994" width="12.140625" style="193" customWidth="1"/>
    <col min="14995" max="14995" width="14.85546875" style="193" customWidth="1"/>
    <col min="14996" max="14996" width="13" style="193" customWidth="1"/>
    <col min="14997" max="14997" width="12.5703125" style="193" customWidth="1"/>
    <col min="14998" max="14999" width="9.140625" style="193"/>
    <col min="15000" max="15000" width="93.140625" style="193" customWidth="1"/>
    <col min="15001" max="15241" width="9.140625" style="193"/>
    <col min="15242" max="15242" width="6.42578125" style="193" customWidth="1"/>
    <col min="15243" max="15243" width="7.85546875" style="193" customWidth="1"/>
    <col min="15244" max="15244" width="52.140625" style="193" customWidth="1"/>
    <col min="15245" max="15245" width="8" style="193" customWidth="1"/>
    <col min="15246" max="15246" width="8.7109375" style="193" customWidth="1"/>
    <col min="15247" max="15248" width="12.42578125" style="193" customWidth="1"/>
    <col min="15249" max="15249" width="61.7109375" style="193" customWidth="1"/>
    <col min="15250" max="15250" width="12.140625" style="193" customWidth="1"/>
    <col min="15251" max="15251" width="14.85546875" style="193" customWidth="1"/>
    <col min="15252" max="15252" width="13" style="193" customWidth="1"/>
    <col min="15253" max="15253" width="12.5703125" style="193" customWidth="1"/>
    <col min="15254" max="15255" width="9.140625" style="193"/>
    <col min="15256" max="15256" width="93.140625" style="193" customWidth="1"/>
    <col min="15257" max="15497" width="9.140625" style="193"/>
    <col min="15498" max="15498" width="6.42578125" style="193" customWidth="1"/>
    <col min="15499" max="15499" width="7.85546875" style="193" customWidth="1"/>
    <col min="15500" max="15500" width="52.140625" style="193" customWidth="1"/>
    <col min="15501" max="15501" width="8" style="193" customWidth="1"/>
    <col min="15502" max="15502" width="8.7109375" style="193" customWidth="1"/>
    <col min="15503" max="15504" width="12.42578125" style="193" customWidth="1"/>
    <col min="15505" max="15505" width="61.7109375" style="193" customWidth="1"/>
    <col min="15506" max="15506" width="12.140625" style="193" customWidth="1"/>
    <col min="15507" max="15507" width="14.85546875" style="193" customWidth="1"/>
    <col min="15508" max="15508" width="13" style="193" customWidth="1"/>
    <col min="15509" max="15509" width="12.5703125" style="193" customWidth="1"/>
    <col min="15510" max="15511" width="9.140625" style="193"/>
    <col min="15512" max="15512" width="93.140625" style="193" customWidth="1"/>
    <col min="15513" max="15753" width="9.140625" style="193"/>
    <col min="15754" max="15754" width="6.42578125" style="193" customWidth="1"/>
    <col min="15755" max="15755" width="7.85546875" style="193" customWidth="1"/>
    <col min="15756" max="15756" width="52.140625" style="193" customWidth="1"/>
    <col min="15757" max="15757" width="8" style="193" customWidth="1"/>
    <col min="15758" max="15758" width="8.7109375" style="193" customWidth="1"/>
    <col min="15759" max="15760" width="12.42578125" style="193" customWidth="1"/>
    <col min="15761" max="15761" width="61.7109375" style="193" customWidth="1"/>
    <col min="15762" max="15762" width="12.140625" style="193" customWidth="1"/>
    <col min="15763" max="15763" width="14.85546875" style="193" customWidth="1"/>
    <col min="15764" max="15764" width="13" style="193" customWidth="1"/>
    <col min="15765" max="15765" width="12.5703125" style="193" customWidth="1"/>
    <col min="15766" max="15767" width="9.140625" style="193"/>
    <col min="15768" max="15768" width="93.140625" style="193" customWidth="1"/>
    <col min="15769" max="16009" width="9.140625" style="193"/>
    <col min="16010" max="16010" width="6.42578125" style="193" customWidth="1"/>
    <col min="16011" max="16011" width="7.85546875" style="193" customWidth="1"/>
    <col min="16012" max="16012" width="52.140625" style="193" customWidth="1"/>
    <col min="16013" max="16013" width="8" style="193" customWidth="1"/>
    <col min="16014" max="16014" width="8.7109375" style="193" customWidth="1"/>
    <col min="16015" max="16016" width="12.42578125" style="193" customWidth="1"/>
    <col min="16017" max="16017" width="61.7109375" style="193" customWidth="1"/>
    <col min="16018" max="16018" width="12.140625" style="193" customWidth="1"/>
    <col min="16019" max="16019" width="14.85546875" style="193" customWidth="1"/>
    <col min="16020" max="16020" width="13" style="193" customWidth="1"/>
    <col min="16021" max="16021" width="12.5703125" style="193" customWidth="1"/>
    <col min="16022" max="16023" width="9.140625" style="193"/>
    <col min="16024" max="16024" width="93.140625" style="193" customWidth="1"/>
    <col min="16025" max="16384" width="9.140625" style="193"/>
  </cols>
  <sheetData>
    <row r="2" spans="1:7" s="192" customFormat="1">
      <c r="A2" s="191"/>
      <c r="C2" s="193"/>
      <c r="D2" s="193"/>
      <c r="E2" s="194"/>
      <c r="F2" s="195"/>
      <c r="G2" s="195"/>
    </row>
    <row r="3" spans="1:7" s="192" customFormat="1" ht="25.5">
      <c r="A3" s="196"/>
      <c r="B3" s="197" t="s">
        <v>198</v>
      </c>
      <c r="C3" s="198" t="s">
        <v>199</v>
      </c>
      <c r="D3" s="199"/>
      <c r="E3" s="200"/>
      <c r="F3" s="199"/>
      <c r="G3" s="199"/>
    </row>
    <row r="4" spans="1:7" s="192" customFormat="1">
      <c r="A4" s="191"/>
      <c r="D4" s="201"/>
      <c r="E4" s="191"/>
      <c r="F4" s="202"/>
      <c r="G4" s="202"/>
    </row>
    <row r="5" spans="1:7" s="192" customFormat="1" ht="26.25" thickBot="1">
      <c r="A5" s="203"/>
      <c r="B5" s="204"/>
      <c r="C5" s="204" t="s">
        <v>200</v>
      </c>
      <c r="D5" s="205" t="s">
        <v>201</v>
      </c>
      <c r="E5" s="203" t="s">
        <v>2</v>
      </c>
      <c r="F5" s="206" t="s">
        <v>202</v>
      </c>
      <c r="G5" s="206" t="s">
        <v>203</v>
      </c>
    </row>
    <row r="6" spans="1:7" s="192" customFormat="1">
      <c r="A6" s="194"/>
      <c r="B6" s="193"/>
      <c r="C6" s="193"/>
      <c r="D6" s="207"/>
      <c r="E6" s="208"/>
      <c r="F6" s="209"/>
      <c r="G6" s="209"/>
    </row>
    <row r="7" spans="1:7" s="213" customFormat="1" ht="38.25">
      <c r="A7" s="210">
        <v>1</v>
      </c>
      <c r="B7" s="211" t="s">
        <v>204</v>
      </c>
      <c r="C7" s="193" t="s">
        <v>205</v>
      </c>
      <c r="D7" s="207"/>
      <c r="E7" s="208"/>
      <c r="F7" s="212"/>
      <c r="G7" s="212"/>
    </row>
    <row r="8" spans="1:7" s="213" customFormat="1">
      <c r="A8" s="210"/>
      <c r="B8" s="214" t="s">
        <v>206</v>
      </c>
      <c r="C8" s="193" t="s">
        <v>207</v>
      </c>
      <c r="D8" s="207" t="s">
        <v>9</v>
      </c>
      <c r="E8" s="208">
        <v>320</v>
      </c>
      <c r="F8" s="212"/>
      <c r="G8" s="212">
        <f t="shared" ref="G8:G17" si="0">E8*$F8</f>
        <v>0</v>
      </c>
    </row>
    <row r="9" spans="1:7" s="213" customFormat="1">
      <c r="A9" s="210"/>
      <c r="B9" s="214" t="s">
        <v>206</v>
      </c>
      <c r="C9" s="193" t="s">
        <v>208</v>
      </c>
      <c r="D9" s="207" t="s">
        <v>9</v>
      </c>
      <c r="E9" s="208">
        <v>590</v>
      </c>
      <c r="F9" s="212"/>
      <c r="G9" s="212">
        <f t="shared" si="0"/>
        <v>0</v>
      </c>
    </row>
    <row r="10" spans="1:7" s="213" customFormat="1">
      <c r="A10" s="210"/>
      <c r="B10" s="214" t="s">
        <v>206</v>
      </c>
      <c r="C10" s="193" t="s">
        <v>209</v>
      </c>
      <c r="D10" s="207" t="s">
        <v>9</v>
      </c>
      <c r="E10" s="208">
        <v>290</v>
      </c>
      <c r="F10" s="212"/>
      <c r="G10" s="212">
        <f t="shared" si="0"/>
        <v>0</v>
      </c>
    </row>
    <row r="11" spans="1:7" s="213" customFormat="1">
      <c r="A11" s="210"/>
      <c r="B11" s="214" t="s">
        <v>206</v>
      </c>
      <c r="C11" s="193" t="s">
        <v>210</v>
      </c>
      <c r="D11" s="207" t="s">
        <v>9</v>
      </c>
      <c r="E11" s="208">
        <v>490</v>
      </c>
      <c r="F11" s="212"/>
      <c r="G11" s="212">
        <f t="shared" si="0"/>
        <v>0</v>
      </c>
    </row>
    <row r="12" spans="1:7" s="213" customFormat="1">
      <c r="A12" s="210"/>
      <c r="B12" s="214" t="s">
        <v>206</v>
      </c>
      <c r="C12" s="193" t="s">
        <v>211</v>
      </c>
      <c r="D12" s="207" t="s">
        <v>9</v>
      </c>
      <c r="E12" s="208">
        <v>220</v>
      </c>
      <c r="F12" s="212"/>
      <c r="G12" s="212">
        <f t="shared" si="0"/>
        <v>0</v>
      </c>
    </row>
    <row r="13" spans="1:7" s="213" customFormat="1">
      <c r="A13" s="210"/>
      <c r="B13" s="214" t="s">
        <v>206</v>
      </c>
      <c r="C13" s="193" t="s">
        <v>212</v>
      </c>
      <c r="D13" s="207" t="s">
        <v>9</v>
      </c>
      <c r="E13" s="208">
        <v>75</v>
      </c>
      <c r="F13" s="212"/>
      <c r="G13" s="212">
        <f t="shared" si="0"/>
        <v>0</v>
      </c>
    </row>
    <row r="14" spans="1:7" s="213" customFormat="1">
      <c r="A14" s="210"/>
      <c r="B14" s="214" t="s">
        <v>206</v>
      </c>
      <c r="C14" s="193" t="s">
        <v>213</v>
      </c>
      <c r="D14" s="207" t="s">
        <v>9</v>
      </c>
      <c r="E14" s="208">
        <v>580</v>
      </c>
      <c r="F14" s="212"/>
      <c r="G14" s="212">
        <f t="shared" si="0"/>
        <v>0</v>
      </c>
    </row>
    <row r="15" spans="1:7" s="213" customFormat="1" ht="29.25" customHeight="1">
      <c r="A15" s="210"/>
      <c r="B15" s="214" t="s">
        <v>206</v>
      </c>
      <c r="C15" s="193" t="s">
        <v>214</v>
      </c>
      <c r="D15" s="207" t="s">
        <v>9</v>
      </c>
      <c r="E15" s="208">
        <v>245</v>
      </c>
      <c r="F15" s="212"/>
      <c r="G15" s="212">
        <f t="shared" si="0"/>
        <v>0</v>
      </c>
    </row>
    <row r="16" spans="1:7" s="213" customFormat="1">
      <c r="A16" s="210"/>
      <c r="B16" s="214" t="s">
        <v>206</v>
      </c>
      <c r="C16" s="193" t="s">
        <v>215</v>
      </c>
      <c r="D16" s="207" t="s">
        <v>9</v>
      </c>
      <c r="E16" s="208">
        <v>30</v>
      </c>
      <c r="F16" s="212"/>
      <c r="G16" s="212">
        <f t="shared" si="0"/>
        <v>0</v>
      </c>
    </row>
    <row r="17" spans="1:202" s="213" customFormat="1">
      <c r="A17" s="210"/>
      <c r="B17" s="214" t="s">
        <v>206</v>
      </c>
      <c r="C17" s="193" t="s">
        <v>216</v>
      </c>
      <c r="D17" s="207" t="s">
        <v>9</v>
      </c>
      <c r="E17" s="208">
        <v>160</v>
      </c>
      <c r="F17" s="212"/>
      <c r="G17" s="212">
        <f t="shared" si="0"/>
        <v>0</v>
      </c>
    </row>
    <row r="18" spans="1:202" s="192" customFormat="1">
      <c r="A18" s="194"/>
      <c r="B18" s="214"/>
      <c r="C18" s="193"/>
      <c r="D18" s="207"/>
      <c r="E18" s="208"/>
      <c r="F18" s="212"/>
      <c r="G18" s="212"/>
    </row>
    <row r="19" spans="1:202" s="213" customFormat="1" ht="38.25">
      <c r="A19" s="210">
        <v>2</v>
      </c>
      <c r="B19" s="211" t="s">
        <v>204</v>
      </c>
      <c r="C19" s="193" t="s">
        <v>217</v>
      </c>
      <c r="D19" s="207"/>
      <c r="E19" s="208"/>
      <c r="F19" s="212"/>
      <c r="G19" s="212"/>
    </row>
    <row r="20" spans="1:202" s="213" customFormat="1">
      <c r="A20" s="210"/>
      <c r="B20" s="214" t="s">
        <v>206</v>
      </c>
      <c r="C20" s="193" t="s">
        <v>218</v>
      </c>
      <c r="D20" s="207" t="s">
        <v>9</v>
      </c>
      <c r="E20" s="208">
        <v>8</v>
      </c>
      <c r="F20" s="212"/>
      <c r="G20" s="212">
        <f>E20*$F20</f>
        <v>0</v>
      </c>
    </row>
    <row r="21" spans="1:202" s="219" customFormat="1">
      <c r="A21" s="215" t="s">
        <v>219</v>
      </c>
      <c r="B21" s="215"/>
      <c r="C21" s="216"/>
      <c r="D21" s="217"/>
      <c r="E21" s="218"/>
      <c r="F21" s="212"/>
      <c r="G21" s="212"/>
    </row>
    <row r="22" spans="1:202" s="219" customFormat="1" ht="51">
      <c r="A22" s="215">
        <v>4</v>
      </c>
      <c r="B22" s="220" t="s">
        <v>204</v>
      </c>
      <c r="C22" s="216" t="s">
        <v>220</v>
      </c>
      <c r="D22" s="217"/>
      <c r="E22" s="218"/>
      <c r="F22" s="212"/>
      <c r="G22" s="212"/>
    </row>
    <row r="23" spans="1:202" s="219" customFormat="1">
      <c r="A23" s="221" t="s">
        <v>219</v>
      </c>
      <c r="B23" s="215" t="s">
        <v>206</v>
      </c>
      <c r="C23" s="222" t="s">
        <v>221</v>
      </c>
      <c r="D23" s="223" t="s">
        <v>9</v>
      </c>
      <c r="E23" s="224">
        <v>60</v>
      </c>
      <c r="F23" s="212"/>
      <c r="G23" s="212">
        <f>E23*$F23</f>
        <v>0</v>
      </c>
    </row>
    <row r="24" spans="1:202" s="192" customFormat="1">
      <c r="A24" s="194"/>
      <c r="B24" s="214"/>
      <c r="C24" s="193"/>
      <c r="D24" s="207"/>
      <c r="E24" s="208"/>
      <c r="F24" s="212"/>
      <c r="G24" s="212"/>
    </row>
    <row r="25" spans="1:202">
      <c r="A25" s="194">
        <v>2</v>
      </c>
      <c r="B25" s="211" t="s">
        <v>204</v>
      </c>
      <c r="C25" s="193" t="s">
        <v>222</v>
      </c>
      <c r="D25" s="207" t="s">
        <v>69</v>
      </c>
      <c r="E25" s="208">
        <v>18</v>
      </c>
      <c r="F25" s="225"/>
      <c r="G25" s="212">
        <f>E25*$F25</f>
        <v>0</v>
      </c>
    </row>
    <row r="26" spans="1:202">
      <c r="D26" s="207"/>
      <c r="E26" s="208"/>
      <c r="F26" s="225"/>
      <c r="G26" s="212"/>
    </row>
    <row r="27" spans="1:202" s="227" customFormat="1" ht="51">
      <c r="A27" s="194">
        <v>3</v>
      </c>
      <c r="B27" s="226" t="s">
        <v>204</v>
      </c>
      <c r="C27" s="193" t="s">
        <v>223</v>
      </c>
      <c r="D27" s="207" t="s">
        <v>9</v>
      </c>
      <c r="E27" s="208">
        <v>650</v>
      </c>
      <c r="F27" s="225"/>
      <c r="G27" s="212">
        <f>E27*$F27</f>
        <v>0</v>
      </c>
    </row>
    <row r="28" spans="1:202" s="227" customFormat="1">
      <c r="A28" s="194"/>
      <c r="B28" s="211"/>
      <c r="C28" s="228"/>
      <c r="D28" s="207"/>
      <c r="E28" s="208"/>
      <c r="F28" s="225"/>
      <c r="G28" s="212"/>
    </row>
    <row r="29" spans="1:202" s="227" customFormat="1" ht="25.5">
      <c r="A29" s="229">
        <v>4</v>
      </c>
      <c r="B29" s="230" t="s">
        <v>204</v>
      </c>
      <c r="C29" s="231" t="s">
        <v>224</v>
      </c>
      <c r="D29" s="232" t="s">
        <v>225</v>
      </c>
      <c r="E29" s="233">
        <v>1</v>
      </c>
      <c r="F29" s="234"/>
      <c r="G29" s="212">
        <f>E29*$F29</f>
        <v>0</v>
      </c>
    </row>
    <row r="30" spans="1:202" s="227" customFormat="1">
      <c r="A30" s="229"/>
      <c r="B30" s="230"/>
      <c r="C30" s="231"/>
      <c r="D30" s="232"/>
      <c r="E30" s="233"/>
      <c r="F30" s="234"/>
      <c r="G30" s="212"/>
    </row>
    <row r="31" spans="1:202" s="231" customFormat="1">
      <c r="A31" s="229">
        <v>5</v>
      </c>
      <c r="B31" s="230" t="s">
        <v>204</v>
      </c>
      <c r="C31" s="235" t="s">
        <v>226</v>
      </c>
      <c r="D31" s="236"/>
      <c r="E31" s="237"/>
      <c r="F31" s="238"/>
      <c r="G31" s="238"/>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c r="BY31" s="239"/>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39"/>
      <c r="EI31" s="239"/>
      <c r="EJ31" s="239"/>
      <c r="EK31" s="239"/>
      <c r="EL31" s="239"/>
      <c r="EM31" s="239"/>
      <c r="EN31" s="239"/>
      <c r="EO31" s="239"/>
      <c r="EP31" s="239"/>
      <c r="EQ31" s="239"/>
      <c r="ER31" s="239"/>
      <c r="ES31" s="239"/>
      <c r="ET31" s="239"/>
      <c r="EU31" s="239"/>
      <c r="EV31" s="239"/>
      <c r="EW31" s="239"/>
      <c r="EX31" s="239"/>
      <c r="EY31" s="239"/>
      <c r="EZ31" s="239"/>
      <c r="FA31" s="239"/>
      <c r="FB31" s="239"/>
      <c r="FC31" s="239"/>
      <c r="FD31" s="239"/>
      <c r="FE31" s="239"/>
      <c r="FF31" s="239"/>
      <c r="FG31" s="239"/>
      <c r="FH31" s="239"/>
      <c r="FI31" s="239"/>
      <c r="FJ31" s="239"/>
      <c r="FK31" s="239"/>
      <c r="FL31" s="239"/>
      <c r="FM31" s="239"/>
      <c r="FN31" s="239"/>
      <c r="FO31" s="239"/>
      <c r="FP31" s="239"/>
      <c r="FQ31" s="239"/>
      <c r="FR31" s="239"/>
      <c r="FS31" s="239"/>
      <c r="FT31" s="239"/>
      <c r="FU31" s="239"/>
      <c r="FV31" s="239"/>
      <c r="FW31" s="239"/>
      <c r="FX31" s="239"/>
      <c r="FY31" s="239"/>
      <c r="FZ31" s="239"/>
      <c r="GA31" s="239"/>
      <c r="GB31" s="239"/>
      <c r="GC31" s="239"/>
      <c r="GD31" s="239"/>
      <c r="GE31" s="239"/>
      <c r="GF31" s="239"/>
      <c r="GG31" s="239"/>
      <c r="GH31" s="239"/>
      <c r="GI31" s="239"/>
      <c r="GJ31" s="239"/>
      <c r="GK31" s="239"/>
      <c r="GL31" s="239"/>
      <c r="GM31" s="239"/>
      <c r="GN31" s="239"/>
      <c r="GO31" s="239"/>
      <c r="GP31" s="239"/>
      <c r="GQ31" s="239"/>
      <c r="GR31" s="239"/>
      <c r="GS31" s="239"/>
      <c r="GT31" s="239"/>
    </row>
    <row r="32" spans="1:202" s="231" customFormat="1" ht="51">
      <c r="A32" s="229"/>
      <c r="B32" s="240" t="s">
        <v>206</v>
      </c>
      <c r="C32" s="235" t="s">
        <v>227</v>
      </c>
      <c r="D32" s="241"/>
      <c r="E32" s="242"/>
      <c r="F32" s="243"/>
      <c r="G32" s="243"/>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39"/>
      <c r="EE32" s="239"/>
      <c r="EF32" s="239"/>
      <c r="EG32" s="239"/>
      <c r="EH32" s="239"/>
      <c r="EI32" s="239"/>
      <c r="EJ32" s="239"/>
      <c r="EK32" s="239"/>
      <c r="EL32" s="239"/>
      <c r="EM32" s="239"/>
      <c r="EN32" s="239"/>
      <c r="EO32" s="239"/>
      <c r="EP32" s="239"/>
      <c r="EQ32" s="239"/>
      <c r="ER32" s="239"/>
      <c r="ES32" s="239"/>
      <c r="ET32" s="239"/>
      <c r="EU32" s="239"/>
      <c r="EV32" s="239"/>
      <c r="EW32" s="239"/>
      <c r="EX32" s="239"/>
      <c r="EY32" s="239"/>
      <c r="EZ32" s="239"/>
      <c r="FA32" s="239"/>
      <c r="FB32" s="239"/>
      <c r="FC32" s="239"/>
      <c r="FD32" s="239"/>
      <c r="FE32" s="239"/>
      <c r="FF32" s="239"/>
      <c r="FG32" s="239"/>
      <c r="FH32" s="239"/>
      <c r="FI32" s="239"/>
      <c r="FJ32" s="239"/>
      <c r="FK32" s="239"/>
      <c r="FL32" s="239"/>
      <c r="FM32" s="239"/>
      <c r="FN32" s="239"/>
      <c r="FO32" s="239"/>
      <c r="FP32" s="239"/>
      <c r="FQ32" s="239"/>
      <c r="FR32" s="239"/>
      <c r="FS32" s="239"/>
      <c r="FT32" s="239"/>
      <c r="FU32" s="239"/>
      <c r="FV32" s="239"/>
      <c r="FW32" s="239"/>
      <c r="FX32" s="239"/>
      <c r="FY32" s="239"/>
      <c r="FZ32" s="239"/>
      <c r="GA32" s="239"/>
      <c r="GB32" s="239"/>
      <c r="GC32" s="239"/>
      <c r="GD32" s="239"/>
      <c r="GE32" s="239"/>
      <c r="GF32" s="239"/>
      <c r="GG32" s="239"/>
      <c r="GH32" s="239"/>
      <c r="GI32" s="239"/>
      <c r="GJ32" s="239"/>
      <c r="GK32" s="239"/>
      <c r="GL32" s="239"/>
      <c r="GM32" s="239"/>
      <c r="GN32" s="239"/>
      <c r="GO32" s="239"/>
      <c r="GP32" s="239"/>
      <c r="GQ32" s="239"/>
      <c r="GR32" s="239"/>
      <c r="GS32" s="239"/>
      <c r="GT32" s="239"/>
    </row>
    <row r="33" spans="1:202" s="231" customFormat="1" ht="89.25">
      <c r="A33" s="229"/>
      <c r="B33" s="240" t="s">
        <v>206</v>
      </c>
      <c r="C33" s="235" t="s">
        <v>228</v>
      </c>
      <c r="D33" s="241"/>
      <c r="E33" s="242"/>
      <c r="F33" s="243"/>
      <c r="G33" s="243"/>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239"/>
      <c r="AX33" s="239"/>
      <c r="AY33" s="239"/>
      <c r="AZ33" s="239"/>
      <c r="BA33" s="239"/>
      <c r="BB33" s="239"/>
      <c r="BC33" s="239"/>
      <c r="BD33" s="239"/>
      <c r="BE33" s="239"/>
      <c r="BF33" s="239"/>
      <c r="BG33" s="239"/>
      <c r="BH33" s="239"/>
      <c r="BI33" s="239"/>
      <c r="BJ33" s="239"/>
      <c r="BK33" s="239"/>
      <c r="BL33" s="239"/>
      <c r="BM33" s="239"/>
      <c r="BN33" s="239"/>
      <c r="BO33" s="239"/>
      <c r="BP33" s="239"/>
      <c r="BQ33" s="239"/>
      <c r="BR33" s="239"/>
      <c r="BS33" s="239"/>
      <c r="BT33" s="239"/>
      <c r="BU33" s="239"/>
      <c r="BV33" s="239"/>
      <c r="BW33" s="239"/>
      <c r="BX33" s="239"/>
      <c r="BY33" s="239"/>
      <c r="BZ33" s="239"/>
      <c r="CA33" s="239"/>
      <c r="CB33" s="239"/>
      <c r="CC33" s="239"/>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39"/>
      <c r="EE33" s="239"/>
      <c r="EF33" s="239"/>
      <c r="EG33" s="239"/>
      <c r="EH33" s="239"/>
      <c r="EI33" s="239"/>
      <c r="EJ33" s="239"/>
      <c r="EK33" s="239"/>
      <c r="EL33" s="239"/>
      <c r="EM33" s="239"/>
      <c r="EN33" s="239"/>
      <c r="EO33" s="239"/>
      <c r="EP33" s="239"/>
      <c r="EQ33" s="239"/>
      <c r="ER33" s="239"/>
      <c r="ES33" s="239"/>
      <c r="ET33" s="239"/>
      <c r="EU33" s="239"/>
      <c r="EV33" s="239"/>
      <c r="EW33" s="239"/>
      <c r="EX33" s="239"/>
      <c r="EY33" s="239"/>
      <c r="EZ33" s="239"/>
      <c r="FA33" s="239"/>
      <c r="FB33" s="239"/>
      <c r="FC33" s="239"/>
      <c r="FD33" s="239"/>
      <c r="FE33" s="239"/>
      <c r="FF33" s="239"/>
      <c r="FG33" s="239"/>
      <c r="FH33" s="239"/>
      <c r="FI33" s="239"/>
      <c r="FJ33" s="239"/>
      <c r="FK33" s="239"/>
      <c r="FL33" s="239"/>
      <c r="FM33" s="239"/>
      <c r="FN33" s="239"/>
      <c r="FO33" s="239"/>
      <c r="FP33" s="239"/>
      <c r="FQ33" s="239"/>
      <c r="FR33" s="239"/>
      <c r="FS33" s="239"/>
      <c r="FT33" s="239"/>
      <c r="FU33" s="239"/>
      <c r="FV33" s="239"/>
      <c r="FW33" s="239"/>
      <c r="FX33" s="239"/>
      <c r="FY33" s="239"/>
      <c r="FZ33" s="239"/>
      <c r="GA33" s="239"/>
      <c r="GB33" s="239"/>
      <c r="GC33" s="239"/>
      <c r="GD33" s="239"/>
      <c r="GE33" s="239"/>
      <c r="GF33" s="239"/>
      <c r="GG33" s="239"/>
      <c r="GH33" s="239"/>
      <c r="GI33" s="239"/>
      <c r="GJ33" s="239"/>
      <c r="GK33" s="239"/>
      <c r="GL33" s="239"/>
      <c r="GM33" s="239"/>
      <c r="GN33" s="239"/>
      <c r="GO33" s="239"/>
      <c r="GP33" s="239"/>
      <c r="GQ33" s="239"/>
      <c r="GR33" s="239"/>
      <c r="GS33" s="239"/>
      <c r="GT33" s="239"/>
    </row>
    <row r="34" spans="1:202" s="248" customFormat="1">
      <c r="A34" s="244"/>
      <c r="B34" s="240" t="s">
        <v>206</v>
      </c>
      <c r="C34" s="244" t="s">
        <v>229</v>
      </c>
      <c r="D34" s="245"/>
      <c r="E34" s="246"/>
      <c r="F34" s="247"/>
      <c r="G34" s="247"/>
    </row>
    <row r="35" spans="1:202" s="248" customFormat="1">
      <c r="A35" s="244"/>
      <c r="B35" s="240" t="s">
        <v>206</v>
      </c>
      <c r="C35" s="244" t="s">
        <v>230</v>
      </c>
      <c r="D35" s="245"/>
      <c r="E35" s="246"/>
      <c r="F35" s="247"/>
      <c r="G35" s="247"/>
    </row>
    <row r="36" spans="1:202" s="248" customFormat="1" ht="24">
      <c r="A36" s="244"/>
      <c r="B36" s="240" t="s">
        <v>206</v>
      </c>
      <c r="C36" s="249" t="s">
        <v>231</v>
      </c>
      <c r="D36" s="245"/>
      <c r="E36" s="246"/>
      <c r="F36" s="247"/>
      <c r="G36" s="247"/>
    </row>
    <row r="37" spans="1:202" s="248" customFormat="1">
      <c r="A37" s="244"/>
      <c r="B37" s="240" t="s">
        <v>206</v>
      </c>
      <c r="C37" s="244" t="s">
        <v>232</v>
      </c>
      <c r="D37" s="245"/>
      <c r="E37" s="246"/>
      <c r="F37" s="247"/>
      <c r="G37" s="247"/>
    </row>
    <row r="38" spans="1:202" s="248" customFormat="1" ht="48">
      <c r="A38" s="244"/>
      <c r="B38" s="240" t="s">
        <v>206</v>
      </c>
      <c r="C38" s="244" t="s">
        <v>233</v>
      </c>
      <c r="D38" s="245"/>
      <c r="E38" s="246"/>
      <c r="F38" s="247"/>
      <c r="G38" s="247"/>
    </row>
    <row r="39" spans="1:202" s="248" customFormat="1">
      <c r="A39" s="244"/>
      <c r="B39" s="240" t="s">
        <v>206</v>
      </c>
      <c r="C39" s="244" t="s">
        <v>234</v>
      </c>
      <c r="D39" s="245"/>
      <c r="E39" s="246"/>
      <c r="F39" s="247"/>
      <c r="G39" s="247"/>
    </row>
    <row r="40" spans="1:202" s="248" customFormat="1" ht="25.5">
      <c r="A40" s="244"/>
      <c r="B40" s="240" t="s">
        <v>206</v>
      </c>
      <c r="C40" s="235" t="s">
        <v>235</v>
      </c>
      <c r="D40" s="245"/>
      <c r="E40" s="246"/>
      <c r="F40" s="247"/>
      <c r="G40" s="247"/>
    </row>
    <row r="41" spans="1:202" s="231" customFormat="1">
      <c r="A41" s="250"/>
      <c r="B41" s="251" t="s">
        <v>206</v>
      </c>
      <c r="C41" s="235" t="s">
        <v>236</v>
      </c>
      <c r="D41" s="241" t="s">
        <v>225</v>
      </c>
      <c r="E41" s="242">
        <v>1</v>
      </c>
      <c r="F41" s="243"/>
      <c r="G41" s="243">
        <f>E41*$F41</f>
        <v>0</v>
      </c>
      <c r="H41" s="239"/>
      <c r="I41" s="239"/>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c r="DJ41" s="250"/>
      <c r="DK41" s="250"/>
      <c r="DL41" s="250"/>
      <c r="DM41" s="250"/>
      <c r="DN41" s="250"/>
      <c r="DO41" s="250"/>
      <c r="DP41" s="250"/>
      <c r="DQ41" s="250"/>
      <c r="DR41" s="250"/>
      <c r="DS41" s="250"/>
      <c r="DT41" s="250"/>
      <c r="DU41" s="250"/>
      <c r="DV41" s="250"/>
      <c r="DW41" s="250"/>
      <c r="DX41" s="250"/>
      <c r="DY41" s="250"/>
      <c r="DZ41" s="250"/>
      <c r="EA41" s="250"/>
      <c r="EB41" s="250"/>
      <c r="EC41" s="250"/>
      <c r="ED41" s="250"/>
      <c r="EE41" s="250"/>
      <c r="EF41" s="250"/>
      <c r="EG41" s="250"/>
      <c r="EH41" s="250"/>
      <c r="EI41" s="250"/>
      <c r="EJ41" s="250"/>
      <c r="EK41" s="250"/>
      <c r="EL41" s="250"/>
      <c r="EM41" s="250"/>
      <c r="EN41" s="250"/>
      <c r="EO41" s="250"/>
      <c r="EP41" s="250"/>
      <c r="EQ41" s="250"/>
      <c r="ER41" s="250"/>
      <c r="ES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row>
    <row r="42" spans="1:202" s="231" customFormat="1">
      <c r="A42" s="250"/>
      <c r="B42" s="240"/>
      <c r="C42" s="235"/>
      <c r="D42" s="236"/>
      <c r="E42" s="237"/>
      <c r="F42" s="252"/>
      <c r="G42" s="252"/>
      <c r="H42" s="239"/>
      <c r="I42" s="239"/>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c r="DJ42" s="250"/>
      <c r="DK42" s="250"/>
      <c r="DL42" s="250"/>
      <c r="DM42" s="250"/>
      <c r="DN42" s="250"/>
      <c r="DO42" s="250"/>
      <c r="DP42" s="250"/>
      <c r="DQ42" s="250"/>
      <c r="DR42" s="250"/>
      <c r="DS42" s="250"/>
      <c r="DT42" s="250"/>
      <c r="DU42" s="250"/>
      <c r="DV42" s="250"/>
      <c r="DW42" s="250"/>
      <c r="DX42" s="250"/>
      <c r="DY42" s="250"/>
      <c r="DZ42" s="250"/>
      <c r="EA42" s="250"/>
      <c r="EB42" s="250"/>
      <c r="EC42" s="250"/>
      <c r="ED42" s="250"/>
      <c r="EE42" s="250"/>
      <c r="EF42" s="250"/>
      <c r="EG42" s="250"/>
      <c r="EH42" s="250"/>
      <c r="EI42" s="250"/>
      <c r="EJ42" s="250"/>
      <c r="EK42" s="250"/>
      <c r="EL42" s="250"/>
      <c r="EM42" s="250"/>
      <c r="EN42" s="250"/>
      <c r="EO42" s="250"/>
      <c r="EP42" s="250"/>
      <c r="EQ42" s="250"/>
      <c r="ER42" s="250"/>
      <c r="ES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row>
    <row r="43" spans="1:202" s="254" customFormat="1">
      <c r="A43" s="253">
        <v>6</v>
      </c>
      <c r="B43" s="220" t="s">
        <v>204</v>
      </c>
      <c r="C43" s="193" t="s">
        <v>237</v>
      </c>
      <c r="D43" s="232"/>
      <c r="E43" s="233"/>
      <c r="F43" s="234"/>
      <c r="G43" s="212"/>
    </row>
    <row r="44" spans="1:202" s="254" customFormat="1" ht="63.75">
      <c r="A44" s="253"/>
      <c r="B44" s="255" t="s">
        <v>206</v>
      </c>
      <c r="C44" s="235" t="s">
        <v>238</v>
      </c>
      <c r="D44" s="232"/>
      <c r="E44" s="233"/>
      <c r="F44" s="234"/>
      <c r="G44" s="212"/>
    </row>
    <row r="45" spans="1:202" s="254" customFormat="1">
      <c r="A45" s="253"/>
      <c r="B45" s="255" t="s">
        <v>206</v>
      </c>
      <c r="C45" s="256" t="s">
        <v>239</v>
      </c>
      <c r="D45" s="232"/>
      <c r="E45" s="233"/>
      <c r="F45" s="234"/>
      <c r="G45" s="212"/>
    </row>
    <row r="46" spans="1:202" s="254" customFormat="1" ht="25.5">
      <c r="A46" s="253"/>
      <c r="B46" s="255" t="s">
        <v>206</v>
      </c>
      <c r="C46" s="256" t="s">
        <v>240</v>
      </c>
      <c r="D46" s="232"/>
      <c r="E46" s="233"/>
      <c r="F46" s="234"/>
      <c r="G46" s="212"/>
    </row>
    <row r="47" spans="1:202" s="254" customFormat="1" ht="25.5">
      <c r="A47" s="253"/>
      <c r="B47" s="255" t="s">
        <v>206</v>
      </c>
      <c r="C47" s="257" t="s">
        <v>241</v>
      </c>
      <c r="D47" s="232"/>
      <c r="E47" s="233"/>
      <c r="F47" s="234"/>
      <c r="G47" s="212"/>
    </row>
    <row r="48" spans="1:202" s="254" customFormat="1" ht="25.5">
      <c r="A48" s="253"/>
      <c r="B48" s="255" t="s">
        <v>206</v>
      </c>
      <c r="C48" s="257" t="s">
        <v>242</v>
      </c>
      <c r="D48" s="232"/>
      <c r="E48" s="233"/>
      <c r="F48" s="234"/>
      <c r="G48" s="212"/>
    </row>
    <row r="49" spans="1:202" s="254" customFormat="1" ht="25.5">
      <c r="A49" s="253"/>
      <c r="B49" s="255" t="s">
        <v>206</v>
      </c>
      <c r="C49" s="257" t="s">
        <v>243</v>
      </c>
      <c r="D49" s="232"/>
      <c r="E49" s="233"/>
      <c r="F49" s="234"/>
      <c r="G49" s="212"/>
    </row>
    <row r="50" spans="1:202" s="254" customFormat="1">
      <c r="A50" s="253"/>
      <c r="B50" s="255" t="s">
        <v>206</v>
      </c>
      <c r="C50" s="256" t="s">
        <v>244</v>
      </c>
      <c r="D50" s="232"/>
      <c r="E50" s="233"/>
      <c r="F50" s="234"/>
      <c r="G50" s="212"/>
    </row>
    <row r="51" spans="1:202" s="254" customFormat="1">
      <c r="A51" s="253"/>
      <c r="B51" s="255" t="s">
        <v>206</v>
      </c>
      <c r="C51" s="256" t="s">
        <v>245</v>
      </c>
      <c r="D51" s="232"/>
      <c r="E51" s="233"/>
      <c r="F51" s="234"/>
      <c r="G51" s="212"/>
    </row>
    <row r="52" spans="1:202" s="254" customFormat="1">
      <c r="A52" s="253"/>
      <c r="B52" s="255" t="s">
        <v>206</v>
      </c>
      <c r="C52" s="256" t="s">
        <v>246</v>
      </c>
      <c r="D52" s="232"/>
      <c r="E52" s="233"/>
      <c r="F52" s="234"/>
      <c r="G52" s="212"/>
    </row>
    <row r="53" spans="1:202" s="254" customFormat="1">
      <c r="A53" s="253"/>
      <c r="B53" s="255" t="s">
        <v>206</v>
      </c>
      <c r="C53" s="256" t="s">
        <v>247</v>
      </c>
      <c r="D53" s="232"/>
      <c r="E53" s="233"/>
      <c r="F53" s="234"/>
      <c r="G53" s="212"/>
    </row>
    <row r="54" spans="1:202" s="254" customFormat="1" ht="25.5">
      <c r="A54" s="253"/>
      <c r="B54" s="255" t="s">
        <v>206</v>
      </c>
      <c r="C54" s="256" t="s">
        <v>248</v>
      </c>
      <c r="D54" s="232"/>
      <c r="E54" s="233"/>
      <c r="F54" s="234"/>
      <c r="G54" s="212"/>
    </row>
    <row r="55" spans="1:202" s="254" customFormat="1">
      <c r="A55" s="253"/>
      <c r="B55" s="255" t="s">
        <v>206</v>
      </c>
      <c r="C55" s="256" t="s">
        <v>249</v>
      </c>
      <c r="D55" s="232"/>
      <c r="E55" s="233"/>
      <c r="F55" s="234"/>
      <c r="G55" s="212"/>
    </row>
    <row r="56" spans="1:202" s="254" customFormat="1">
      <c r="A56" s="253"/>
      <c r="B56" s="255" t="s">
        <v>206</v>
      </c>
      <c r="C56" s="256" t="s">
        <v>250</v>
      </c>
      <c r="D56" s="232"/>
      <c r="E56" s="233"/>
      <c r="F56" s="234"/>
      <c r="G56" s="212"/>
    </row>
    <row r="57" spans="1:202" s="254" customFormat="1" ht="25.5">
      <c r="A57" s="253"/>
      <c r="B57" s="255" t="s">
        <v>206</v>
      </c>
      <c r="C57" s="256" t="s">
        <v>251</v>
      </c>
      <c r="D57" s="232"/>
      <c r="E57" s="233"/>
      <c r="F57" s="234"/>
      <c r="G57" s="212"/>
    </row>
    <row r="58" spans="1:202" s="254" customFormat="1" ht="25.5">
      <c r="A58" s="253"/>
      <c r="B58" s="255" t="s">
        <v>206</v>
      </c>
      <c r="C58" s="256" t="s">
        <v>252</v>
      </c>
      <c r="D58" s="232"/>
      <c r="E58" s="233"/>
      <c r="F58" s="234"/>
      <c r="G58" s="212"/>
    </row>
    <row r="59" spans="1:202" s="260" customFormat="1" ht="25.5">
      <c r="A59" s="229"/>
      <c r="B59" s="258" t="s">
        <v>206</v>
      </c>
      <c r="C59" s="259" t="s">
        <v>253</v>
      </c>
      <c r="D59" s="241"/>
      <c r="E59" s="242"/>
      <c r="F59" s="243"/>
      <c r="G59" s="243"/>
    </row>
    <row r="60" spans="1:202" s="254" customFormat="1" ht="25.5">
      <c r="A60" s="253"/>
      <c r="B60" s="255" t="s">
        <v>206</v>
      </c>
      <c r="C60" s="193" t="s">
        <v>254</v>
      </c>
      <c r="D60" s="232"/>
      <c r="E60" s="233"/>
      <c r="F60" s="234"/>
      <c r="G60" s="212"/>
    </row>
    <row r="61" spans="1:202" s="254" customFormat="1" ht="38.25">
      <c r="A61" s="253"/>
      <c r="B61" s="255" t="s">
        <v>206</v>
      </c>
      <c r="C61" s="193" t="s">
        <v>255</v>
      </c>
      <c r="D61" s="232"/>
      <c r="E61" s="233"/>
      <c r="F61" s="234"/>
      <c r="G61" s="212"/>
    </row>
    <row r="62" spans="1:202" s="231" customFormat="1">
      <c r="A62" s="250"/>
      <c r="B62" s="251" t="s">
        <v>206</v>
      </c>
      <c r="C62" s="235" t="s">
        <v>256</v>
      </c>
      <c r="D62" s="241" t="s">
        <v>225</v>
      </c>
      <c r="E62" s="242">
        <v>1</v>
      </c>
      <c r="F62" s="243"/>
      <c r="G62" s="243">
        <f>E62*$F62</f>
        <v>0</v>
      </c>
      <c r="H62" s="239"/>
      <c r="I62" s="239"/>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c r="CR62" s="250"/>
      <c r="CS62" s="250"/>
      <c r="CT62" s="250"/>
      <c r="CU62" s="250"/>
      <c r="CV62" s="250"/>
      <c r="CW62" s="250"/>
      <c r="CX62" s="250"/>
      <c r="CY62" s="250"/>
      <c r="CZ62" s="250"/>
      <c r="DA62" s="250"/>
      <c r="DB62" s="250"/>
      <c r="DC62" s="250"/>
      <c r="DD62" s="250"/>
      <c r="DE62" s="250"/>
      <c r="DF62" s="250"/>
      <c r="DG62" s="250"/>
      <c r="DH62" s="250"/>
      <c r="DI62" s="250"/>
      <c r="DJ62" s="250"/>
      <c r="DK62" s="250"/>
      <c r="DL62" s="250"/>
      <c r="DM62" s="250"/>
      <c r="DN62" s="250"/>
      <c r="DO62" s="250"/>
      <c r="DP62" s="250"/>
      <c r="DQ62" s="250"/>
      <c r="DR62" s="250"/>
      <c r="DS62" s="250"/>
      <c r="DT62" s="250"/>
      <c r="DU62" s="250"/>
      <c r="DV62" s="250"/>
      <c r="DW62" s="250"/>
      <c r="DX62" s="250"/>
      <c r="DY62" s="250"/>
      <c r="DZ62" s="250"/>
      <c r="EA62" s="250"/>
      <c r="EB62" s="250"/>
      <c r="EC62" s="250"/>
      <c r="ED62" s="250"/>
      <c r="EE62" s="250"/>
      <c r="EF62" s="250"/>
      <c r="EG62" s="250"/>
      <c r="EH62" s="250"/>
      <c r="EI62" s="250"/>
      <c r="EJ62" s="250"/>
      <c r="EK62" s="250"/>
      <c r="EL62" s="250"/>
      <c r="EM62" s="250"/>
      <c r="EN62" s="250"/>
      <c r="EO62" s="250"/>
      <c r="EP62" s="250"/>
      <c r="EQ62" s="250"/>
      <c r="ER62" s="250"/>
      <c r="ES62" s="250"/>
      <c r="ET62" s="250"/>
      <c r="EU62" s="250"/>
      <c r="EV62" s="250"/>
      <c r="EW62" s="250"/>
      <c r="EX62" s="250"/>
      <c r="EY62" s="250"/>
      <c r="EZ62" s="250"/>
      <c r="FA62" s="250"/>
      <c r="FB62" s="250"/>
      <c r="FC62" s="250"/>
      <c r="FD62" s="250"/>
      <c r="FE62" s="250"/>
      <c r="FF62" s="250"/>
      <c r="FG62" s="250"/>
      <c r="FH62" s="250"/>
      <c r="FI62" s="250"/>
      <c r="FJ62" s="250"/>
      <c r="FK62" s="250"/>
      <c r="FL62" s="250"/>
      <c r="FM62" s="250"/>
      <c r="FN62" s="250"/>
      <c r="FO62" s="250"/>
      <c r="FP62" s="250"/>
      <c r="FQ62" s="250"/>
      <c r="FR62" s="250"/>
      <c r="FS62" s="250"/>
      <c r="FT62" s="250"/>
      <c r="FU62" s="250"/>
      <c r="FV62" s="250"/>
      <c r="FW62" s="250"/>
      <c r="FX62" s="250"/>
      <c r="FY62" s="250"/>
      <c r="FZ62" s="250"/>
      <c r="GA62" s="250"/>
      <c r="GB62" s="250"/>
      <c r="GC62" s="250"/>
      <c r="GD62" s="250"/>
      <c r="GE62" s="250"/>
      <c r="GF62" s="250"/>
      <c r="GG62" s="250"/>
      <c r="GH62" s="250"/>
      <c r="GI62" s="250"/>
      <c r="GJ62" s="250"/>
      <c r="GK62" s="250"/>
      <c r="GL62" s="250"/>
      <c r="GM62" s="250"/>
      <c r="GN62" s="250"/>
      <c r="GO62" s="250"/>
      <c r="GP62" s="250"/>
      <c r="GQ62" s="250"/>
      <c r="GR62" s="250"/>
      <c r="GS62" s="250"/>
      <c r="GT62" s="250"/>
    </row>
    <row r="63" spans="1:202" s="231" customFormat="1">
      <c r="A63" s="261"/>
      <c r="B63" s="262"/>
      <c r="C63" s="263"/>
      <c r="D63" s="241"/>
      <c r="E63" s="242"/>
      <c r="F63" s="243"/>
      <c r="G63" s="264"/>
    </row>
    <row r="64" spans="1:202" ht="25.5">
      <c r="A64" s="194">
        <v>7</v>
      </c>
      <c r="B64" s="211" t="s">
        <v>204</v>
      </c>
      <c r="C64" s="227" t="s">
        <v>257</v>
      </c>
      <c r="D64" s="207" t="s">
        <v>225</v>
      </c>
      <c r="E64" s="208">
        <v>1</v>
      </c>
      <c r="F64" s="212"/>
      <c r="G64" s="212">
        <f>E64*$F64</f>
        <v>0</v>
      </c>
    </row>
    <row r="65" spans="1:7">
      <c r="D65" s="207"/>
      <c r="E65" s="208"/>
      <c r="F65" s="225"/>
      <c r="G65" s="212"/>
    </row>
    <row r="66" spans="1:7" s="227" customFormat="1">
      <c r="A66" s="194">
        <v>8</v>
      </c>
      <c r="B66" s="226" t="s">
        <v>204</v>
      </c>
      <c r="C66" s="228" t="s">
        <v>258</v>
      </c>
      <c r="D66" s="207" t="s">
        <v>225</v>
      </c>
      <c r="E66" s="208">
        <v>1</v>
      </c>
      <c r="F66" s="225"/>
      <c r="G66" s="212">
        <f>E66*$F66</f>
        <v>0</v>
      </c>
    </row>
    <row r="67" spans="1:7" s="227" customFormat="1">
      <c r="A67" s="194"/>
      <c r="B67" s="214"/>
      <c r="C67" s="228"/>
      <c r="D67" s="207"/>
      <c r="E67" s="208"/>
      <c r="F67" s="225"/>
      <c r="G67" s="212"/>
    </row>
    <row r="68" spans="1:7" s="227" customFormat="1">
      <c r="A68" s="194">
        <v>9</v>
      </c>
      <c r="B68" s="226" t="s">
        <v>204</v>
      </c>
      <c r="C68" s="228" t="s">
        <v>259</v>
      </c>
      <c r="D68" s="207" t="s">
        <v>225</v>
      </c>
      <c r="E68" s="208">
        <v>1</v>
      </c>
      <c r="F68" s="225"/>
      <c r="G68" s="212">
        <f>E68*$F68</f>
        <v>0</v>
      </c>
    </row>
    <row r="69" spans="1:7" s="227" customFormat="1">
      <c r="A69" s="194"/>
      <c r="B69" s="214"/>
      <c r="C69" s="228"/>
      <c r="D69" s="207"/>
      <c r="E69" s="208"/>
      <c r="F69" s="225"/>
      <c r="G69" s="212"/>
    </row>
    <row r="70" spans="1:7">
      <c r="A70" s="194">
        <v>10</v>
      </c>
      <c r="B70" s="211" t="s">
        <v>204</v>
      </c>
      <c r="C70" s="227" t="s">
        <v>260</v>
      </c>
      <c r="D70" s="207" t="s">
        <v>225</v>
      </c>
      <c r="E70" s="208">
        <v>1</v>
      </c>
      <c r="F70" s="212"/>
      <c r="G70" s="212">
        <f>E70*$F70</f>
        <v>0</v>
      </c>
    </row>
    <row r="71" spans="1:7">
      <c r="C71" s="227"/>
      <c r="D71" s="207"/>
      <c r="E71" s="208"/>
      <c r="F71" s="212"/>
      <c r="G71" s="212"/>
    </row>
    <row r="72" spans="1:7" ht="38.25">
      <c r="A72" s="194">
        <v>11</v>
      </c>
      <c r="B72" s="211" t="s">
        <v>204</v>
      </c>
      <c r="C72" s="227" t="s">
        <v>261</v>
      </c>
      <c r="D72" s="207" t="s">
        <v>262</v>
      </c>
      <c r="E72" s="208">
        <v>4</v>
      </c>
      <c r="F72" s="212"/>
      <c r="G72" s="212">
        <f>E72*$F72</f>
        <v>0</v>
      </c>
    </row>
    <row r="73" spans="1:7" ht="13.5" thickBot="1">
      <c r="A73" s="265"/>
      <c r="B73" s="266"/>
      <c r="C73" s="267"/>
      <c r="D73" s="268"/>
      <c r="E73" s="269"/>
      <c r="F73" s="270"/>
      <c r="G73" s="270"/>
    </row>
    <row r="74" spans="1:7">
      <c r="B74" s="211"/>
      <c r="C74" s="227"/>
      <c r="D74" s="207"/>
      <c r="E74" s="208"/>
      <c r="F74" s="212"/>
      <c r="G74" s="212"/>
    </row>
    <row r="75" spans="1:7" ht="25.5">
      <c r="A75" s="271"/>
      <c r="B75" s="272"/>
      <c r="C75" s="273" t="s">
        <v>263</v>
      </c>
      <c r="D75" s="274"/>
      <c r="E75" s="275"/>
      <c r="F75" s="274"/>
      <c r="G75" s="276">
        <f>SUM(G2:G73)</f>
        <v>0</v>
      </c>
    </row>
    <row r="76" spans="1:7">
      <c r="D76" s="207"/>
      <c r="E76" s="208"/>
      <c r="F76" s="225"/>
      <c r="G76" s="225"/>
    </row>
    <row r="77" spans="1:7">
      <c r="D77" s="207"/>
      <c r="E77" s="208"/>
      <c r="F77" s="225"/>
      <c r="G77" s="225"/>
    </row>
  </sheetData>
  <pageMargins left="0.98425196850393704" right="0.19685039370078741" top="0.39370078740157483" bottom="0.39370078740157483" header="0.31496062992125984" footer="0.31496062992125984"/>
  <pageSetup paperSize="9" scale="90" firstPageNumber="21" orientation="portrait" useFirstPageNumber="1" horizontalDpi="1200" verticalDpi="1200" r:id="rId1"/>
  <headerFooter>
    <oddFooter>&amp;C
&amp;R&amp;P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34"/>
  <sheetViews>
    <sheetView showZeros="0" topLeftCell="A36" zoomScaleNormal="100" workbookViewId="0">
      <selection activeCell="F41" sqref="F41"/>
    </sheetView>
  </sheetViews>
  <sheetFormatPr defaultRowHeight="12.75"/>
  <cols>
    <col min="1" max="1" width="2.7109375" style="283" customWidth="1"/>
    <col min="2" max="2" width="4.7109375" style="309" customWidth="1"/>
    <col min="3" max="3" width="50.7109375" style="282" customWidth="1"/>
    <col min="4" max="4" width="7.7109375" style="282" customWidth="1"/>
    <col min="5" max="5" width="7.7109375" style="285" customWidth="1"/>
    <col min="6" max="6" width="10.7109375" style="285" customWidth="1"/>
    <col min="7" max="7" width="11.7109375" style="286" customWidth="1"/>
    <col min="8" max="16384" width="9.140625" style="282"/>
  </cols>
  <sheetData>
    <row r="3" spans="1:7">
      <c r="A3" s="279"/>
      <c r="B3" s="279" t="s">
        <v>264</v>
      </c>
      <c r="C3" s="198" t="s">
        <v>265</v>
      </c>
      <c r="D3" s="280"/>
      <c r="E3" s="281"/>
      <c r="F3" s="281"/>
      <c r="G3" s="281"/>
    </row>
    <row r="4" spans="1:7">
      <c r="B4" s="284"/>
    </row>
    <row r="5" spans="1:7" s="287" customFormat="1" ht="26.25" thickBot="1">
      <c r="A5" s="203"/>
      <c r="B5" s="204"/>
      <c r="C5" s="204" t="s">
        <v>200</v>
      </c>
      <c r="D5" s="205" t="s">
        <v>201</v>
      </c>
      <c r="E5" s="203" t="s">
        <v>2</v>
      </c>
      <c r="F5" s="206" t="s">
        <v>202</v>
      </c>
      <c r="G5" s="206" t="s">
        <v>266</v>
      </c>
    </row>
    <row r="6" spans="1:7" s="287" customFormat="1">
      <c r="A6" s="288"/>
      <c r="B6" s="288"/>
      <c r="C6" s="288"/>
      <c r="D6" s="289"/>
      <c r="E6" s="290"/>
      <c r="F6" s="291"/>
      <c r="G6" s="292"/>
    </row>
    <row r="7" spans="1:7" s="286" customFormat="1" ht="25.5">
      <c r="A7" s="293">
        <v>1</v>
      </c>
      <c r="B7" s="230" t="s">
        <v>204</v>
      </c>
      <c r="C7" s="294" t="s">
        <v>267</v>
      </c>
      <c r="D7" s="295"/>
      <c r="E7" s="296"/>
      <c r="F7" s="297"/>
      <c r="G7" s="297"/>
    </row>
    <row r="8" spans="1:7" s="286" customFormat="1" ht="76.5">
      <c r="A8" s="293"/>
      <c r="B8" s="298" t="s">
        <v>268</v>
      </c>
      <c r="C8" s="294" t="s">
        <v>269</v>
      </c>
      <c r="D8" s="295"/>
      <c r="E8" s="296"/>
      <c r="F8" s="297"/>
      <c r="G8" s="297"/>
    </row>
    <row r="9" spans="1:7" s="301" customFormat="1" ht="51">
      <c r="A9" s="299"/>
      <c r="B9" s="220"/>
      <c r="C9" s="300" t="s">
        <v>270</v>
      </c>
      <c r="D9" s="295"/>
      <c r="E9" s="296"/>
      <c r="F9" s="297"/>
      <c r="G9" s="297"/>
    </row>
    <row r="10" spans="1:7" s="301" customFormat="1" ht="25.5">
      <c r="A10" s="299"/>
      <c r="B10" s="220"/>
      <c r="C10" s="300" t="s">
        <v>271</v>
      </c>
      <c r="D10" s="295"/>
      <c r="E10" s="296"/>
      <c r="F10" s="297"/>
      <c r="G10" s="297"/>
    </row>
    <row r="11" spans="1:7" s="301" customFormat="1">
      <c r="A11" s="299"/>
      <c r="B11" s="220"/>
      <c r="C11" s="300" t="s">
        <v>272</v>
      </c>
      <c r="D11" s="295"/>
      <c r="E11" s="296"/>
      <c r="F11" s="297"/>
      <c r="G11" s="297"/>
    </row>
    <row r="12" spans="1:7" s="301" customFormat="1" ht="25.5">
      <c r="A12" s="299"/>
      <c r="B12" s="220"/>
      <c r="C12" s="300" t="s">
        <v>273</v>
      </c>
      <c r="D12" s="295"/>
      <c r="E12" s="296"/>
      <c r="F12" s="297"/>
      <c r="G12" s="297"/>
    </row>
    <row r="13" spans="1:7" s="301" customFormat="1">
      <c r="A13" s="299"/>
      <c r="B13" s="220"/>
      <c r="C13" s="300" t="s">
        <v>274</v>
      </c>
      <c r="D13" s="295"/>
      <c r="E13" s="296"/>
      <c r="F13" s="297"/>
      <c r="G13" s="297"/>
    </row>
    <row r="14" spans="1:7" s="301" customFormat="1" ht="51">
      <c r="A14" s="299"/>
      <c r="B14" s="220"/>
      <c r="C14" s="300" t="s">
        <v>275</v>
      </c>
      <c r="D14" s="295"/>
      <c r="E14" s="296"/>
      <c r="F14" s="297"/>
      <c r="G14" s="297"/>
    </row>
    <row r="15" spans="1:7" s="301" customFormat="1">
      <c r="A15" s="299"/>
      <c r="B15" s="220"/>
      <c r="C15" s="300" t="s">
        <v>276</v>
      </c>
      <c r="D15" s="295"/>
      <c r="E15" s="296"/>
      <c r="F15" s="297"/>
      <c r="G15" s="297"/>
    </row>
    <row r="16" spans="1:7" s="301" customFormat="1">
      <c r="A16" s="299"/>
      <c r="B16" s="220"/>
      <c r="C16" s="300" t="s">
        <v>277</v>
      </c>
      <c r="D16" s="295"/>
      <c r="E16" s="296"/>
      <c r="F16" s="297"/>
      <c r="G16" s="297"/>
    </row>
    <row r="17" spans="1:7" s="301" customFormat="1">
      <c r="A17" s="299"/>
      <c r="B17" s="220"/>
      <c r="C17" s="300" t="s">
        <v>278</v>
      </c>
      <c r="D17" s="295"/>
      <c r="E17" s="296"/>
      <c r="F17" s="297"/>
      <c r="G17" s="297"/>
    </row>
    <row r="18" spans="1:7" s="301" customFormat="1">
      <c r="A18" s="299"/>
      <c r="B18" s="220"/>
      <c r="C18" s="300" t="s">
        <v>279</v>
      </c>
      <c r="D18" s="295"/>
      <c r="E18" s="296"/>
      <c r="F18" s="297"/>
      <c r="G18" s="297"/>
    </row>
    <row r="19" spans="1:7" s="301" customFormat="1">
      <c r="A19" s="299"/>
      <c r="B19" s="220"/>
      <c r="C19" s="300" t="s">
        <v>280</v>
      </c>
      <c r="D19" s="295"/>
      <c r="E19" s="296"/>
      <c r="F19" s="297"/>
      <c r="G19" s="297"/>
    </row>
    <row r="20" spans="1:7" s="301" customFormat="1" ht="25.5">
      <c r="A20" s="299"/>
      <c r="B20" s="220"/>
      <c r="C20" s="300" t="s">
        <v>281</v>
      </c>
      <c r="D20" s="302" t="s">
        <v>8</v>
      </c>
      <c r="E20" s="296">
        <v>15</v>
      </c>
      <c r="F20" s="297"/>
      <c r="G20" s="297">
        <f>(E20*F20)</f>
        <v>0</v>
      </c>
    </row>
    <row r="21" spans="1:7" s="286" customFormat="1" ht="76.5">
      <c r="A21" s="293"/>
      <c r="B21" s="298" t="s">
        <v>282</v>
      </c>
      <c r="C21" s="294" t="s">
        <v>269</v>
      </c>
      <c r="D21" s="295"/>
      <c r="E21" s="296"/>
      <c r="F21" s="297"/>
      <c r="G21" s="297"/>
    </row>
    <row r="22" spans="1:7" s="301" customFormat="1" ht="51">
      <c r="A22" s="299"/>
      <c r="B22" s="220"/>
      <c r="C22" s="300" t="s">
        <v>270</v>
      </c>
      <c r="D22" s="295"/>
      <c r="E22" s="296"/>
      <c r="F22" s="297"/>
      <c r="G22" s="297"/>
    </row>
    <row r="23" spans="1:7" s="301" customFormat="1" ht="25.5">
      <c r="A23" s="299"/>
      <c r="B23" s="220"/>
      <c r="C23" s="300" t="s">
        <v>271</v>
      </c>
      <c r="D23" s="295"/>
      <c r="E23" s="296"/>
      <c r="F23" s="297"/>
      <c r="G23" s="297"/>
    </row>
    <row r="24" spans="1:7" s="301" customFormat="1">
      <c r="A24" s="299"/>
      <c r="B24" s="220"/>
      <c r="C24" s="300" t="s">
        <v>272</v>
      </c>
      <c r="D24" s="295"/>
      <c r="E24" s="296"/>
      <c r="F24" s="297"/>
      <c r="G24" s="297"/>
    </row>
    <row r="25" spans="1:7" s="301" customFormat="1" ht="25.5">
      <c r="A25" s="299"/>
      <c r="B25" s="220"/>
      <c r="C25" s="300" t="s">
        <v>273</v>
      </c>
      <c r="D25" s="295"/>
      <c r="E25" s="296"/>
      <c r="F25" s="297"/>
      <c r="G25" s="297"/>
    </row>
    <row r="26" spans="1:7" s="301" customFormat="1">
      <c r="A26" s="299"/>
      <c r="B26" s="220"/>
      <c r="C26" s="300" t="s">
        <v>274</v>
      </c>
      <c r="D26" s="295"/>
      <c r="E26" s="296"/>
      <c r="F26" s="297"/>
      <c r="G26" s="297"/>
    </row>
    <row r="27" spans="1:7" s="301" customFormat="1" ht="51">
      <c r="A27" s="299"/>
      <c r="B27" s="220"/>
      <c r="C27" s="300" t="s">
        <v>275</v>
      </c>
      <c r="D27" s="295"/>
      <c r="E27" s="296"/>
      <c r="F27" s="297"/>
      <c r="G27" s="297"/>
    </row>
    <row r="28" spans="1:7" s="301" customFormat="1">
      <c r="A28" s="299"/>
      <c r="B28" s="220"/>
      <c r="C28" s="300" t="s">
        <v>276</v>
      </c>
      <c r="D28" s="295"/>
      <c r="E28" s="296"/>
      <c r="F28" s="297"/>
      <c r="G28" s="297"/>
    </row>
    <row r="29" spans="1:7" s="301" customFormat="1">
      <c r="A29" s="299"/>
      <c r="B29" s="220"/>
      <c r="C29" s="300" t="s">
        <v>277</v>
      </c>
      <c r="D29" s="295"/>
      <c r="E29" s="296"/>
      <c r="F29" s="297"/>
      <c r="G29" s="297"/>
    </row>
    <row r="30" spans="1:7" s="301" customFormat="1">
      <c r="A30" s="299"/>
      <c r="B30" s="220"/>
      <c r="C30" s="300" t="s">
        <v>283</v>
      </c>
      <c r="D30" s="295"/>
      <c r="E30" s="296"/>
      <c r="F30" s="297"/>
      <c r="G30" s="297"/>
    </row>
    <row r="31" spans="1:7" s="301" customFormat="1">
      <c r="A31" s="299"/>
      <c r="B31" s="220"/>
      <c r="C31" s="300" t="s">
        <v>284</v>
      </c>
      <c r="D31" s="295"/>
      <c r="E31" s="296"/>
      <c r="F31" s="297"/>
      <c r="G31" s="297"/>
    </row>
    <row r="32" spans="1:7" s="301" customFormat="1">
      <c r="A32" s="299"/>
      <c r="B32" s="220"/>
      <c r="C32" s="300" t="s">
        <v>285</v>
      </c>
      <c r="D32" s="295"/>
      <c r="E32" s="296"/>
      <c r="F32" s="297"/>
      <c r="G32" s="297"/>
    </row>
    <row r="33" spans="1:7" s="301" customFormat="1" ht="25.5">
      <c r="A33" s="299"/>
      <c r="B33" s="220"/>
      <c r="C33" s="300" t="s">
        <v>286</v>
      </c>
      <c r="D33" s="302" t="s">
        <v>8</v>
      </c>
      <c r="E33" s="296">
        <v>2</v>
      </c>
      <c r="F33" s="297"/>
      <c r="G33" s="297">
        <f>(E33*F33)</f>
        <v>0</v>
      </c>
    </row>
    <row r="34" spans="1:7" s="286" customFormat="1" ht="63.75">
      <c r="A34" s="293"/>
      <c r="B34" s="298" t="s">
        <v>287</v>
      </c>
      <c r="C34" s="294" t="s">
        <v>288</v>
      </c>
      <c r="D34" s="302" t="s">
        <v>8</v>
      </c>
      <c r="E34" s="296">
        <v>18</v>
      </c>
      <c r="F34" s="297"/>
      <c r="G34" s="297">
        <f>(E34*F34)</f>
        <v>0</v>
      </c>
    </row>
    <row r="35" spans="1:7" s="301" customFormat="1">
      <c r="A35" s="299"/>
      <c r="B35" s="220"/>
      <c r="C35" s="300"/>
      <c r="D35" s="302"/>
      <c r="E35" s="296"/>
      <c r="F35" s="297"/>
      <c r="G35" s="297"/>
    </row>
    <row r="36" spans="1:7" s="301" customFormat="1">
      <c r="A36" s="293">
        <v>2</v>
      </c>
      <c r="B36" s="230" t="s">
        <v>204</v>
      </c>
      <c r="C36" s="303" t="s">
        <v>289</v>
      </c>
      <c r="D36" s="302" t="s">
        <v>8</v>
      </c>
      <c r="E36" s="296">
        <v>2</v>
      </c>
      <c r="F36" s="297"/>
      <c r="G36" s="297">
        <f>(E36*F36)</f>
        <v>0</v>
      </c>
    </row>
    <row r="37" spans="1:7" s="301" customFormat="1">
      <c r="A37" s="299"/>
      <c r="B37" s="220"/>
      <c r="C37" s="303"/>
      <c r="D37" s="302"/>
      <c r="E37" s="296"/>
      <c r="F37" s="297"/>
      <c r="G37" s="297"/>
    </row>
    <row r="38" spans="1:7" s="301" customFormat="1" ht="114.75">
      <c r="A38" s="293">
        <v>3</v>
      </c>
      <c r="B38" s="230" t="s">
        <v>204</v>
      </c>
      <c r="C38" s="303" t="s">
        <v>290</v>
      </c>
      <c r="D38" s="302" t="s">
        <v>8</v>
      </c>
      <c r="E38" s="296">
        <v>13</v>
      </c>
      <c r="F38" s="297"/>
      <c r="G38" s="297">
        <f>(E38*F38)</f>
        <v>0</v>
      </c>
    </row>
    <row r="39" spans="1:7" s="301" customFormat="1">
      <c r="A39" s="299"/>
      <c r="B39" s="220"/>
      <c r="C39" s="303"/>
      <c r="D39" s="302"/>
      <c r="E39" s="296"/>
      <c r="F39" s="297"/>
      <c r="G39" s="297"/>
    </row>
    <row r="40" spans="1:7" s="231" customFormat="1" ht="38.25">
      <c r="A40" s="229">
        <v>4</v>
      </c>
      <c r="B40" s="230" t="s">
        <v>204</v>
      </c>
      <c r="C40" s="231" t="s">
        <v>291</v>
      </c>
      <c r="D40" s="241"/>
      <c r="E40" s="296"/>
      <c r="F40" s="304"/>
      <c r="G40" s="305"/>
    </row>
    <row r="41" spans="1:7" s="231" customFormat="1">
      <c r="A41" s="229"/>
      <c r="B41" s="258" t="s">
        <v>206</v>
      </c>
      <c r="C41" s="231" t="s">
        <v>292</v>
      </c>
      <c r="D41" s="241" t="s">
        <v>293</v>
      </c>
      <c r="E41" s="296">
        <v>13</v>
      </c>
      <c r="F41" s="304"/>
      <c r="G41" s="305">
        <f>E41*F41</f>
        <v>0</v>
      </c>
    </row>
    <row r="42" spans="1:7" s="231" customFormat="1">
      <c r="A42" s="229"/>
      <c r="D42" s="241"/>
      <c r="E42" s="242"/>
      <c r="F42" s="304"/>
      <c r="G42" s="305"/>
    </row>
    <row r="43" spans="1:7" s="286" customFormat="1" ht="25.5">
      <c r="A43" s="229">
        <v>5</v>
      </c>
      <c r="B43" s="230" t="s">
        <v>204</v>
      </c>
      <c r="C43" s="294" t="s">
        <v>294</v>
      </c>
      <c r="D43" s="302" t="s">
        <v>225</v>
      </c>
      <c r="E43" s="296">
        <v>2</v>
      </c>
      <c r="F43" s="297"/>
      <c r="G43" s="297">
        <f>(E43*F43)</f>
        <v>0</v>
      </c>
    </row>
    <row r="44" spans="1:7" s="301" customFormat="1">
      <c r="A44" s="299"/>
      <c r="B44" s="220"/>
      <c r="C44" s="300"/>
      <c r="D44" s="302"/>
      <c r="E44" s="296"/>
      <c r="F44" s="297"/>
      <c r="G44" s="297"/>
    </row>
    <row r="45" spans="1:7" s="231" customFormat="1">
      <c r="A45" s="229">
        <v>6</v>
      </c>
      <c r="B45" s="230" t="s">
        <v>204</v>
      </c>
      <c r="C45" s="231" t="s">
        <v>295</v>
      </c>
      <c r="D45" s="241" t="s">
        <v>225</v>
      </c>
      <c r="E45" s="306">
        <v>1</v>
      </c>
      <c r="F45" s="243"/>
      <c r="G45" s="243">
        <f>E45*F45</f>
        <v>0</v>
      </c>
    </row>
    <row r="46" spans="1:7" s="231" customFormat="1">
      <c r="A46" s="229"/>
      <c r="C46" s="260"/>
      <c r="D46" s="241"/>
      <c r="E46" s="306"/>
      <c r="F46" s="243"/>
      <c r="G46" s="243"/>
    </row>
    <row r="47" spans="1:7">
      <c r="A47" s="307"/>
      <c r="B47" s="307"/>
      <c r="C47" s="273" t="s">
        <v>296</v>
      </c>
      <c r="D47" s="274"/>
      <c r="E47" s="275"/>
      <c r="F47" s="308"/>
      <c r="G47" s="276">
        <f>SUM(G8:G45)</f>
        <v>0</v>
      </c>
    </row>
    <row r="48" spans="1:7">
      <c r="B48" s="283" t="s">
        <v>297</v>
      </c>
      <c r="C48" s="309"/>
      <c r="E48" s="310"/>
      <c r="G48" s="285"/>
    </row>
    <row r="49" spans="1:7">
      <c r="B49" s="283"/>
      <c r="C49" s="309"/>
      <c r="E49" s="310"/>
      <c r="G49" s="285"/>
    </row>
    <row r="50" spans="1:7" s="192" customFormat="1" ht="25.5">
      <c r="A50" s="200"/>
      <c r="B50" s="199" t="s">
        <v>298</v>
      </c>
      <c r="C50" s="311" t="s">
        <v>299</v>
      </c>
      <c r="D50" s="312"/>
      <c r="E50" s="313"/>
      <c r="F50" s="312"/>
      <c r="G50" s="312"/>
    </row>
    <row r="51" spans="1:7" s="192" customFormat="1">
      <c r="A51" s="314"/>
      <c r="B51" s="315"/>
      <c r="C51" s="170"/>
      <c r="D51" s="316"/>
      <c r="E51" s="317"/>
      <c r="F51" s="316"/>
      <c r="G51" s="316"/>
    </row>
    <row r="52" spans="1:7" s="192" customFormat="1" ht="126" customHeight="1">
      <c r="A52" s="314"/>
      <c r="B52" s="318"/>
      <c r="C52" s="318" t="s">
        <v>300</v>
      </c>
      <c r="D52" s="319"/>
      <c r="E52" s="319"/>
      <c r="F52" s="319"/>
      <c r="G52" s="316"/>
    </row>
    <row r="53" spans="1:7" s="192" customFormat="1" ht="26.25" thickBot="1">
      <c r="A53" s="203"/>
      <c r="B53" s="204"/>
      <c r="C53" s="204" t="s">
        <v>200</v>
      </c>
      <c r="D53" s="205" t="s">
        <v>201</v>
      </c>
      <c r="E53" s="203"/>
      <c r="F53" s="206" t="s">
        <v>202</v>
      </c>
      <c r="G53" s="206" t="s">
        <v>266</v>
      </c>
    </row>
    <row r="54" spans="1:7" s="287" customFormat="1" ht="25.5">
      <c r="A54" s="320">
        <v>1</v>
      </c>
      <c r="B54" s="211" t="s">
        <v>204</v>
      </c>
      <c r="C54" s="321" t="s">
        <v>301</v>
      </c>
      <c r="D54" s="322"/>
      <c r="E54" s="323"/>
      <c r="F54" s="324"/>
      <c r="G54" s="325"/>
    </row>
    <row r="55" spans="1:7" s="287" customFormat="1" ht="25.5">
      <c r="A55" s="320"/>
      <c r="B55" s="326"/>
      <c r="C55" s="327" t="s">
        <v>302</v>
      </c>
      <c r="D55" s="322" t="s">
        <v>8</v>
      </c>
      <c r="E55" s="323">
        <v>1</v>
      </c>
      <c r="F55" s="324"/>
      <c r="G55" s="325">
        <f>+E55*F55</f>
        <v>0</v>
      </c>
    </row>
    <row r="56" spans="1:7" s="287" customFormat="1">
      <c r="A56" s="328"/>
      <c r="B56" s="329"/>
      <c r="C56" s="330"/>
      <c r="D56" s="331"/>
      <c r="E56" s="332"/>
      <c r="F56" s="333"/>
      <c r="G56" s="333"/>
    </row>
    <row r="57" spans="1:7" s="287" customFormat="1" ht="25.5">
      <c r="A57" s="328">
        <v>2</v>
      </c>
      <c r="B57" s="211" t="s">
        <v>204</v>
      </c>
      <c r="C57" s="318" t="s">
        <v>303</v>
      </c>
      <c r="D57" s="331"/>
      <c r="E57" s="332"/>
      <c r="F57" s="333"/>
      <c r="G57" s="333"/>
    </row>
    <row r="58" spans="1:7" s="287" customFormat="1" ht="38.25">
      <c r="A58" s="328"/>
      <c r="B58" s="329"/>
      <c r="C58" s="334" t="s">
        <v>304</v>
      </c>
      <c r="D58" s="322" t="s">
        <v>8</v>
      </c>
      <c r="E58" s="323">
        <v>1</v>
      </c>
      <c r="F58" s="324"/>
      <c r="G58" s="325">
        <f>+E58*F58</f>
        <v>0</v>
      </c>
    </row>
    <row r="59" spans="1:7" s="287" customFormat="1">
      <c r="A59" s="328"/>
      <c r="B59" s="329"/>
      <c r="C59" s="330"/>
      <c r="D59" s="331"/>
      <c r="E59" s="332"/>
      <c r="F59" s="333"/>
      <c r="G59" s="333"/>
    </row>
    <row r="60" spans="1:7" s="287" customFormat="1" ht="38.25">
      <c r="A60" s="328">
        <v>3</v>
      </c>
      <c r="B60" s="211" t="s">
        <v>204</v>
      </c>
      <c r="C60" s="318" t="s">
        <v>305</v>
      </c>
      <c r="D60" s="331"/>
      <c r="E60" s="332"/>
      <c r="F60" s="333"/>
      <c r="G60" s="333"/>
    </row>
    <row r="61" spans="1:7" s="287" customFormat="1" ht="25.5">
      <c r="A61" s="328"/>
      <c r="B61" s="329"/>
      <c r="C61" s="334" t="s">
        <v>306</v>
      </c>
      <c r="D61" s="322" t="s">
        <v>8</v>
      </c>
      <c r="E61" s="323">
        <v>1</v>
      </c>
      <c r="F61" s="324"/>
      <c r="G61" s="325">
        <f>+E61*F61</f>
        <v>0</v>
      </c>
    </row>
    <row r="62" spans="1:7" s="287" customFormat="1">
      <c r="A62" s="328"/>
      <c r="B62" s="329"/>
      <c r="C62" s="335"/>
      <c r="D62" s="322"/>
      <c r="E62" s="323"/>
      <c r="F62" s="324"/>
      <c r="G62" s="325"/>
    </row>
    <row r="63" spans="1:7" s="287" customFormat="1" ht="38.25">
      <c r="A63" s="328">
        <v>4</v>
      </c>
      <c r="B63" s="211" t="s">
        <v>204</v>
      </c>
      <c r="C63" s="318" t="s">
        <v>307</v>
      </c>
      <c r="D63" s="322"/>
      <c r="E63" s="323"/>
      <c r="F63" s="324"/>
      <c r="G63" s="325"/>
    </row>
    <row r="64" spans="1:7" s="287" customFormat="1">
      <c r="A64" s="328"/>
      <c r="B64" s="329"/>
      <c r="C64" s="334" t="s">
        <v>308</v>
      </c>
      <c r="D64" s="322" t="s">
        <v>8</v>
      </c>
      <c r="E64" s="323">
        <v>1</v>
      </c>
      <c r="F64" s="324"/>
      <c r="G64" s="325">
        <f>+E64*F64</f>
        <v>0</v>
      </c>
    </row>
    <row r="65" spans="1:7" s="287" customFormat="1">
      <c r="A65" s="328"/>
      <c r="B65" s="329"/>
      <c r="C65" s="318"/>
      <c r="D65" s="322"/>
      <c r="E65" s="323"/>
      <c r="F65" s="324"/>
      <c r="G65" s="325"/>
    </row>
    <row r="66" spans="1:7" s="287" customFormat="1" ht="25.5">
      <c r="A66" s="328">
        <v>5</v>
      </c>
      <c r="B66" s="211" t="s">
        <v>204</v>
      </c>
      <c r="C66" s="318" t="s">
        <v>309</v>
      </c>
      <c r="D66" s="322"/>
      <c r="E66" s="323"/>
      <c r="F66" s="324"/>
      <c r="G66" s="325"/>
    </row>
    <row r="67" spans="1:7" s="287" customFormat="1">
      <c r="A67" s="328"/>
      <c r="B67" s="329"/>
      <c r="C67" s="334" t="s">
        <v>310</v>
      </c>
      <c r="D67" s="322" t="s">
        <v>8</v>
      </c>
      <c r="E67" s="323">
        <v>2</v>
      </c>
      <c r="F67" s="324"/>
      <c r="G67" s="325">
        <f>+E67*F67</f>
        <v>0</v>
      </c>
    </row>
    <row r="68" spans="1:7" s="287" customFormat="1">
      <c r="A68" s="328"/>
      <c r="B68" s="329"/>
      <c r="C68" s="318"/>
      <c r="D68" s="322"/>
      <c r="E68" s="323"/>
      <c r="F68" s="324"/>
      <c r="G68" s="325"/>
    </row>
    <row r="69" spans="1:7" s="287" customFormat="1" ht="25.5">
      <c r="A69" s="328">
        <v>6</v>
      </c>
      <c r="B69" s="211" t="s">
        <v>204</v>
      </c>
      <c r="C69" s="318" t="s">
        <v>311</v>
      </c>
      <c r="D69" s="322"/>
      <c r="E69" s="323"/>
      <c r="F69" s="324"/>
      <c r="G69" s="325"/>
    </row>
    <row r="70" spans="1:7" s="287" customFormat="1">
      <c r="A70" s="328"/>
      <c r="B70" s="329"/>
      <c r="C70" s="334" t="s">
        <v>312</v>
      </c>
      <c r="D70" s="322" t="s">
        <v>225</v>
      </c>
      <c r="E70" s="323">
        <v>1</v>
      </c>
      <c r="F70" s="324"/>
      <c r="G70" s="325">
        <f>+E70*F70</f>
        <v>0</v>
      </c>
    </row>
    <row r="71" spans="1:7" s="287" customFormat="1">
      <c r="A71" s="328"/>
      <c r="B71" s="329"/>
      <c r="C71" s="334"/>
      <c r="D71" s="322"/>
      <c r="E71" s="323"/>
      <c r="F71" s="324"/>
      <c r="G71" s="325"/>
    </row>
    <row r="72" spans="1:7" s="287" customFormat="1" ht="38.25">
      <c r="A72" s="328">
        <v>7</v>
      </c>
      <c r="B72" s="211" t="s">
        <v>204</v>
      </c>
      <c r="C72" s="318" t="s">
        <v>313</v>
      </c>
      <c r="D72" s="331"/>
      <c r="E72" s="332"/>
      <c r="F72" s="333"/>
      <c r="G72" s="333"/>
    </row>
    <row r="73" spans="1:7" s="287" customFormat="1" ht="76.5">
      <c r="A73" s="328"/>
      <c r="B73" s="329"/>
      <c r="C73" s="334" t="s">
        <v>314</v>
      </c>
      <c r="D73" s="322" t="s">
        <v>225</v>
      </c>
      <c r="E73" s="323">
        <v>1</v>
      </c>
      <c r="F73" s="324"/>
      <c r="G73" s="325">
        <f>+E73*F73</f>
        <v>0</v>
      </c>
    </row>
    <row r="74" spans="1:7" s="193" customFormat="1">
      <c r="A74" s="194"/>
      <c r="D74" s="207"/>
      <c r="E74" s="208"/>
      <c r="F74" s="225"/>
      <c r="G74" s="225"/>
    </row>
    <row r="75" spans="1:7" s="193" customFormat="1" ht="25.5">
      <c r="A75" s="275"/>
      <c r="B75" s="274"/>
      <c r="C75" s="336" t="s">
        <v>315</v>
      </c>
      <c r="D75" s="274"/>
      <c r="E75" s="275"/>
      <c r="F75" s="274"/>
      <c r="G75" s="276">
        <f>SUM(G55:G73)</f>
        <v>0</v>
      </c>
    </row>
    <row r="78" spans="1:7">
      <c r="A78" s="282"/>
      <c r="B78" s="282"/>
      <c r="E78" s="282"/>
      <c r="F78" s="282"/>
      <c r="G78" s="282"/>
    </row>
    <row r="79" spans="1:7">
      <c r="A79" s="282"/>
      <c r="B79" s="282"/>
      <c r="E79" s="282"/>
      <c r="F79" s="282"/>
      <c r="G79" s="282"/>
    </row>
    <row r="80" spans="1:7">
      <c r="A80" s="282"/>
      <c r="B80" s="282"/>
      <c r="E80" s="282"/>
      <c r="F80" s="282"/>
      <c r="G80" s="282"/>
    </row>
    <row r="81" spans="1:7">
      <c r="A81" s="282"/>
      <c r="B81" s="282"/>
      <c r="E81" s="282"/>
      <c r="F81" s="282"/>
      <c r="G81" s="282"/>
    </row>
    <row r="82" spans="1:7">
      <c r="A82" s="282"/>
      <c r="B82" s="282"/>
      <c r="E82" s="282"/>
      <c r="F82" s="282"/>
      <c r="G82" s="282"/>
    </row>
    <row r="83" spans="1:7">
      <c r="A83" s="282"/>
      <c r="B83" s="282"/>
      <c r="E83" s="282"/>
      <c r="F83" s="282"/>
      <c r="G83" s="282"/>
    </row>
    <row r="84" spans="1:7">
      <c r="A84" s="282"/>
      <c r="B84" s="282"/>
      <c r="E84" s="282"/>
      <c r="F84" s="282"/>
      <c r="G84" s="282"/>
    </row>
    <row r="85" spans="1:7">
      <c r="A85" s="282"/>
      <c r="B85" s="282"/>
      <c r="E85" s="282"/>
      <c r="F85" s="282"/>
      <c r="G85" s="282"/>
    </row>
    <row r="86" spans="1:7">
      <c r="A86" s="282"/>
      <c r="B86" s="282"/>
      <c r="E86" s="282"/>
      <c r="F86" s="282"/>
      <c r="G86" s="282"/>
    </row>
    <row r="87" spans="1:7">
      <c r="A87" s="282"/>
      <c r="B87" s="282"/>
      <c r="E87" s="282"/>
      <c r="F87" s="282"/>
      <c r="G87" s="282"/>
    </row>
    <row r="88" spans="1:7">
      <c r="A88" s="282"/>
      <c r="B88" s="282"/>
      <c r="E88" s="282"/>
      <c r="F88" s="282"/>
      <c r="G88" s="282"/>
    </row>
    <row r="89" spans="1:7">
      <c r="A89" s="282"/>
      <c r="B89" s="282"/>
      <c r="E89" s="282"/>
      <c r="F89" s="282"/>
      <c r="G89" s="282"/>
    </row>
    <row r="90" spans="1:7">
      <c r="A90" s="282"/>
      <c r="B90" s="282"/>
      <c r="E90" s="282"/>
      <c r="F90" s="282"/>
      <c r="G90" s="282"/>
    </row>
    <row r="91" spans="1:7">
      <c r="A91" s="282"/>
      <c r="B91" s="282"/>
      <c r="E91" s="282"/>
      <c r="F91" s="282"/>
      <c r="G91" s="282"/>
    </row>
    <row r="92" spans="1:7">
      <c r="A92" s="282"/>
      <c r="B92" s="282"/>
      <c r="E92" s="282"/>
      <c r="F92" s="282"/>
      <c r="G92" s="282"/>
    </row>
    <row r="93" spans="1:7">
      <c r="A93" s="282"/>
      <c r="B93" s="282"/>
      <c r="E93" s="282"/>
      <c r="F93" s="282"/>
      <c r="G93" s="282"/>
    </row>
    <row r="94" spans="1:7">
      <c r="A94" s="282"/>
      <c r="B94" s="282"/>
      <c r="E94" s="282"/>
      <c r="F94" s="282"/>
      <c r="G94" s="282"/>
    </row>
    <row r="95" spans="1:7">
      <c r="A95" s="282"/>
      <c r="B95" s="282"/>
      <c r="E95" s="282"/>
      <c r="F95" s="282"/>
      <c r="G95" s="282"/>
    </row>
    <row r="96" spans="1:7">
      <c r="A96" s="282"/>
      <c r="B96" s="282"/>
      <c r="E96" s="282"/>
      <c r="F96" s="282"/>
      <c r="G96" s="282"/>
    </row>
    <row r="97" spans="1:7">
      <c r="A97" s="282"/>
      <c r="B97" s="282"/>
      <c r="E97" s="282"/>
      <c r="F97" s="282"/>
      <c r="G97" s="282"/>
    </row>
    <row r="98" spans="1:7">
      <c r="A98" s="282"/>
      <c r="B98" s="282"/>
      <c r="E98" s="282"/>
      <c r="F98" s="282"/>
      <c r="G98" s="282"/>
    </row>
    <row r="99" spans="1:7">
      <c r="A99" s="282"/>
      <c r="B99" s="282"/>
      <c r="E99" s="282"/>
      <c r="F99" s="282"/>
      <c r="G99" s="282"/>
    </row>
    <row r="100" spans="1:7">
      <c r="A100" s="282"/>
      <c r="B100" s="282"/>
      <c r="E100" s="282"/>
      <c r="F100" s="282"/>
      <c r="G100" s="282"/>
    </row>
    <row r="101" spans="1:7">
      <c r="A101" s="282"/>
      <c r="B101" s="282"/>
      <c r="E101" s="282"/>
      <c r="F101" s="282"/>
      <c r="G101" s="282"/>
    </row>
    <row r="102" spans="1:7">
      <c r="A102" s="282"/>
      <c r="B102" s="282"/>
      <c r="E102" s="282"/>
      <c r="F102" s="282"/>
      <c r="G102" s="282"/>
    </row>
    <row r="103" spans="1:7">
      <c r="A103" s="282"/>
      <c r="B103" s="282"/>
      <c r="E103" s="282"/>
      <c r="F103" s="282"/>
      <c r="G103" s="282"/>
    </row>
    <row r="104" spans="1:7">
      <c r="A104" s="282"/>
      <c r="B104" s="282"/>
      <c r="E104" s="282"/>
      <c r="F104" s="282"/>
      <c r="G104" s="282"/>
    </row>
    <row r="105" spans="1:7">
      <c r="A105" s="282"/>
      <c r="B105" s="282"/>
      <c r="E105" s="282"/>
      <c r="F105" s="282"/>
      <c r="G105" s="282"/>
    </row>
    <row r="106" spans="1:7">
      <c r="A106" s="282"/>
      <c r="B106" s="282"/>
      <c r="E106" s="282"/>
      <c r="F106" s="282"/>
      <c r="G106" s="282"/>
    </row>
    <row r="107" spans="1:7">
      <c r="A107" s="282"/>
      <c r="B107" s="282"/>
      <c r="E107" s="282"/>
      <c r="F107" s="282"/>
      <c r="G107" s="282"/>
    </row>
    <row r="108" spans="1:7">
      <c r="A108" s="282"/>
      <c r="B108" s="282"/>
      <c r="E108" s="282"/>
      <c r="F108" s="282"/>
      <c r="G108" s="282"/>
    </row>
    <row r="109" spans="1:7">
      <c r="A109" s="282"/>
      <c r="B109" s="282"/>
      <c r="E109" s="282"/>
      <c r="F109" s="282"/>
      <c r="G109" s="282"/>
    </row>
    <row r="110" spans="1:7">
      <c r="A110" s="282"/>
      <c r="B110" s="282"/>
      <c r="E110" s="282"/>
      <c r="F110" s="282"/>
      <c r="G110" s="282"/>
    </row>
    <row r="111" spans="1:7">
      <c r="A111" s="282"/>
      <c r="B111" s="282"/>
      <c r="E111" s="282"/>
      <c r="F111" s="282"/>
      <c r="G111" s="282"/>
    </row>
    <row r="112" spans="1:7">
      <c r="A112" s="282"/>
      <c r="B112" s="282"/>
      <c r="E112" s="282"/>
      <c r="F112" s="282"/>
      <c r="G112" s="282"/>
    </row>
    <row r="113" spans="1:7">
      <c r="A113" s="282"/>
      <c r="B113" s="282"/>
      <c r="E113" s="282"/>
      <c r="F113" s="282"/>
      <c r="G113" s="282"/>
    </row>
    <row r="114" spans="1:7">
      <c r="A114" s="282"/>
      <c r="B114" s="282"/>
      <c r="E114" s="282"/>
      <c r="F114" s="282"/>
      <c r="G114" s="282"/>
    </row>
    <row r="115" spans="1:7">
      <c r="A115" s="282"/>
      <c r="B115" s="282"/>
      <c r="E115" s="282"/>
      <c r="F115" s="282"/>
      <c r="G115" s="282"/>
    </row>
    <row r="116" spans="1:7">
      <c r="A116" s="282"/>
      <c r="B116" s="282"/>
      <c r="E116" s="282"/>
      <c r="F116" s="282"/>
      <c r="G116" s="282"/>
    </row>
    <row r="117" spans="1:7">
      <c r="A117" s="282"/>
      <c r="B117" s="282"/>
      <c r="E117" s="282"/>
      <c r="F117" s="282"/>
      <c r="G117" s="282"/>
    </row>
    <row r="118" spans="1:7">
      <c r="A118" s="282"/>
      <c r="B118" s="282"/>
      <c r="E118" s="282"/>
      <c r="F118" s="282"/>
      <c r="G118" s="282"/>
    </row>
    <row r="119" spans="1:7">
      <c r="A119" s="282"/>
      <c r="B119" s="282"/>
      <c r="E119" s="282"/>
      <c r="F119" s="282"/>
      <c r="G119" s="282"/>
    </row>
    <row r="120" spans="1:7">
      <c r="A120" s="282"/>
      <c r="B120" s="282"/>
      <c r="E120" s="282"/>
      <c r="F120" s="282"/>
      <c r="G120" s="282"/>
    </row>
    <row r="121" spans="1:7">
      <c r="A121" s="282"/>
      <c r="B121" s="282"/>
      <c r="E121" s="282"/>
      <c r="F121" s="282"/>
      <c r="G121" s="282"/>
    </row>
    <row r="122" spans="1:7">
      <c r="A122" s="282"/>
      <c r="B122" s="282"/>
      <c r="E122" s="282"/>
      <c r="F122" s="282"/>
      <c r="G122" s="282"/>
    </row>
    <row r="123" spans="1:7">
      <c r="A123" s="282"/>
      <c r="B123" s="282"/>
      <c r="E123" s="282"/>
      <c r="F123" s="282"/>
      <c r="G123" s="282"/>
    </row>
    <row r="124" spans="1:7">
      <c r="A124" s="282"/>
      <c r="B124" s="282"/>
      <c r="E124" s="282"/>
      <c r="F124" s="282"/>
      <c r="G124" s="282"/>
    </row>
    <row r="125" spans="1:7">
      <c r="A125" s="282"/>
      <c r="B125" s="282"/>
      <c r="E125" s="282"/>
      <c r="F125" s="282"/>
      <c r="G125" s="282"/>
    </row>
    <row r="126" spans="1:7">
      <c r="A126" s="282"/>
      <c r="B126" s="282"/>
      <c r="E126" s="282"/>
      <c r="F126" s="282"/>
      <c r="G126" s="282"/>
    </row>
    <row r="127" spans="1:7">
      <c r="A127" s="282"/>
      <c r="B127" s="282"/>
      <c r="E127" s="282"/>
      <c r="F127" s="282"/>
      <c r="G127" s="282"/>
    </row>
    <row r="128" spans="1:7">
      <c r="A128" s="282"/>
      <c r="B128" s="282"/>
      <c r="E128" s="282"/>
      <c r="F128" s="282"/>
      <c r="G128" s="282"/>
    </row>
    <row r="129" spans="1:7">
      <c r="A129" s="282"/>
      <c r="B129" s="282"/>
      <c r="E129" s="282"/>
      <c r="F129" s="282"/>
      <c r="G129" s="282"/>
    </row>
    <row r="130" spans="1:7">
      <c r="A130" s="282"/>
      <c r="B130" s="282"/>
      <c r="E130" s="282"/>
      <c r="F130" s="282"/>
      <c r="G130" s="282"/>
    </row>
    <row r="131" spans="1:7">
      <c r="A131" s="282"/>
      <c r="B131" s="282"/>
      <c r="E131" s="282"/>
      <c r="F131" s="282"/>
      <c r="G131" s="282"/>
    </row>
    <row r="132" spans="1:7">
      <c r="A132" s="282"/>
      <c r="B132" s="282"/>
      <c r="E132" s="282"/>
      <c r="F132" s="282"/>
      <c r="G132" s="282"/>
    </row>
    <row r="133" spans="1:7">
      <c r="A133" s="282"/>
      <c r="B133" s="282"/>
      <c r="E133" s="282"/>
      <c r="F133" s="282"/>
      <c r="G133" s="282"/>
    </row>
    <row r="134" spans="1:7">
      <c r="A134" s="282"/>
      <c r="B134" s="282"/>
      <c r="E134" s="282"/>
      <c r="F134" s="282"/>
      <c r="G134" s="282"/>
    </row>
  </sheetData>
  <pageMargins left="0.98425196850393704" right="0.19685039370078741" top="0.39370078740157483" bottom="0.39370078740157483" header="0.31496062992125984" footer="0.31496062992125984"/>
  <pageSetup paperSize="9" scale="90" firstPageNumber="23" orientation="portrait" useFirstPageNumber="1" horizontalDpi="1200" verticalDpi="1200" r:id="rId1"/>
  <headerFooter>
    <oddFooter>&amp;C
&amp;R&amp;P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47"/>
  <sheetViews>
    <sheetView showZeros="0" zoomScale="130" zoomScaleNormal="130" workbookViewId="0">
      <selection activeCell="F8" sqref="F8"/>
    </sheetView>
  </sheetViews>
  <sheetFormatPr defaultRowHeight="12"/>
  <cols>
    <col min="1" max="1" width="2.7109375" style="337" customWidth="1"/>
    <col min="2" max="2" width="4.7109375" style="338" customWidth="1"/>
    <col min="3" max="3" width="50.7109375" style="364" customWidth="1"/>
    <col min="4" max="4" width="7.7109375" style="339" customWidth="1"/>
    <col min="5" max="5" width="7.7109375" style="337" customWidth="1"/>
    <col min="6" max="6" width="10.7109375" style="340" customWidth="1"/>
    <col min="7" max="7" width="11.7109375" style="340" customWidth="1"/>
    <col min="8" max="243" width="9.140625" style="342"/>
    <col min="244" max="244" width="6.42578125" style="342" customWidth="1"/>
    <col min="245" max="245" width="5.42578125" style="342" customWidth="1"/>
    <col min="246" max="246" width="54.7109375" style="342" customWidth="1"/>
    <col min="247" max="247" width="10.28515625" style="342" customWidth="1"/>
    <col min="248" max="248" width="10" style="342" customWidth="1"/>
    <col min="249" max="249" width="11.7109375" style="342" customWidth="1"/>
    <col min="250" max="250" width="11" style="342" customWidth="1"/>
    <col min="251" max="251" width="27.5703125" style="342" customWidth="1"/>
    <col min="252" max="252" width="40" style="342" customWidth="1"/>
    <col min="253" max="253" width="9.140625" style="342"/>
    <col min="254" max="254" width="12.28515625" style="342" customWidth="1"/>
    <col min="255" max="499" width="9.140625" style="342"/>
    <col min="500" max="500" width="6.42578125" style="342" customWidth="1"/>
    <col min="501" max="501" width="5.42578125" style="342" customWidth="1"/>
    <col min="502" max="502" width="54.7109375" style="342" customWidth="1"/>
    <col min="503" max="503" width="10.28515625" style="342" customWidth="1"/>
    <col min="504" max="504" width="10" style="342" customWidth="1"/>
    <col min="505" max="505" width="11.7109375" style="342" customWidth="1"/>
    <col min="506" max="506" width="11" style="342" customWidth="1"/>
    <col min="507" max="507" width="27.5703125" style="342" customWidth="1"/>
    <col min="508" max="508" width="40" style="342" customWidth="1"/>
    <col min="509" max="509" width="9.140625" style="342"/>
    <col min="510" max="510" width="12.28515625" style="342" customWidth="1"/>
    <col min="511" max="755" width="9.140625" style="342"/>
    <col min="756" max="756" width="6.42578125" style="342" customWidth="1"/>
    <col min="757" max="757" width="5.42578125" style="342" customWidth="1"/>
    <col min="758" max="758" width="54.7109375" style="342" customWidth="1"/>
    <col min="759" max="759" width="10.28515625" style="342" customWidth="1"/>
    <col min="760" max="760" width="10" style="342" customWidth="1"/>
    <col min="761" max="761" width="11.7109375" style="342" customWidth="1"/>
    <col min="762" max="762" width="11" style="342" customWidth="1"/>
    <col min="763" max="763" width="27.5703125" style="342" customWidth="1"/>
    <col min="764" max="764" width="40" style="342" customWidth="1"/>
    <col min="765" max="765" width="9.140625" style="342"/>
    <col min="766" max="766" width="12.28515625" style="342" customWidth="1"/>
    <col min="767" max="1011" width="9.140625" style="342"/>
    <col min="1012" max="1012" width="6.42578125" style="342" customWidth="1"/>
    <col min="1013" max="1013" width="5.42578125" style="342" customWidth="1"/>
    <col min="1014" max="1014" width="54.7109375" style="342" customWidth="1"/>
    <col min="1015" max="1015" width="10.28515625" style="342" customWidth="1"/>
    <col min="1016" max="1016" width="10" style="342" customWidth="1"/>
    <col min="1017" max="1017" width="11.7109375" style="342" customWidth="1"/>
    <col min="1018" max="1018" width="11" style="342" customWidth="1"/>
    <col min="1019" max="1019" width="27.5703125" style="342" customWidth="1"/>
    <col min="1020" max="1020" width="40" style="342" customWidth="1"/>
    <col min="1021" max="1021" width="9.140625" style="342"/>
    <col min="1022" max="1022" width="12.28515625" style="342" customWidth="1"/>
    <col min="1023" max="1267" width="9.140625" style="342"/>
    <col min="1268" max="1268" width="6.42578125" style="342" customWidth="1"/>
    <col min="1269" max="1269" width="5.42578125" style="342" customWidth="1"/>
    <col min="1270" max="1270" width="54.7109375" style="342" customWidth="1"/>
    <col min="1271" max="1271" width="10.28515625" style="342" customWidth="1"/>
    <col min="1272" max="1272" width="10" style="342" customWidth="1"/>
    <col min="1273" max="1273" width="11.7109375" style="342" customWidth="1"/>
    <col min="1274" max="1274" width="11" style="342" customWidth="1"/>
    <col min="1275" max="1275" width="27.5703125" style="342" customWidth="1"/>
    <col min="1276" max="1276" width="40" style="342" customWidth="1"/>
    <col min="1277" max="1277" width="9.140625" style="342"/>
    <col min="1278" max="1278" width="12.28515625" style="342" customWidth="1"/>
    <col min="1279" max="1523" width="9.140625" style="342"/>
    <col min="1524" max="1524" width="6.42578125" style="342" customWidth="1"/>
    <col min="1525" max="1525" width="5.42578125" style="342" customWidth="1"/>
    <col min="1526" max="1526" width="54.7109375" style="342" customWidth="1"/>
    <col min="1527" max="1527" width="10.28515625" style="342" customWidth="1"/>
    <col min="1528" max="1528" width="10" style="342" customWidth="1"/>
    <col min="1529" max="1529" width="11.7109375" style="342" customWidth="1"/>
    <col min="1530" max="1530" width="11" style="342" customWidth="1"/>
    <col min="1531" max="1531" width="27.5703125" style="342" customWidth="1"/>
    <col min="1532" max="1532" width="40" style="342" customWidth="1"/>
    <col min="1533" max="1533" width="9.140625" style="342"/>
    <col min="1534" max="1534" width="12.28515625" style="342" customWidth="1"/>
    <col min="1535" max="1779" width="9.140625" style="342"/>
    <col min="1780" max="1780" width="6.42578125" style="342" customWidth="1"/>
    <col min="1781" max="1781" width="5.42578125" style="342" customWidth="1"/>
    <col min="1782" max="1782" width="54.7109375" style="342" customWidth="1"/>
    <col min="1783" max="1783" width="10.28515625" style="342" customWidth="1"/>
    <col min="1784" max="1784" width="10" style="342" customWidth="1"/>
    <col min="1785" max="1785" width="11.7109375" style="342" customWidth="1"/>
    <col min="1786" max="1786" width="11" style="342" customWidth="1"/>
    <col min="1787" max="1787" width="27.5703125" style="342" customWidth="1"/>
    <col min="1788" max="1788" width="40" style="342" customWidth="1"/>
    <col min="1789" max="1789" width="9.140625" style="342"/>
    <col min="1790" max="1790" width="12.28515625" style="342" customWidth="1"/>
    <col min="1791" max="2035" width="9.140625" style="342"/>
    <col min="2036" max="2036" width="6.42578125" style="342" customWidth="1"/>
    <col min="2037" max="2037" width="5.42578125" style="342" customWidth="1"/>
    <col min="2038" max="2038" width="54.7109375" style="342" customWidth="1"/>
    <col min="2039" max="2039" width="10.28515625" style="342" customWidth="1"/>
    <col min="2040" max="2040" width="10" style="342" customWidth="1"/>
    <col min="2041" max="2041" width="11.7109375" style="342" customWidth="1"/>
    <col min="2042" max="2042" width="11" style="342" customWidth="1"/>
    <col min="2043" max="2043" width="27.5703125" style="342" customWidth="1"/>
    <col min="2044" max="2044" width="40" style="342" customWidth="1"/>
    <col min="2045" max="2045" width="9.140625" style="342"/>
    <col min="2046" max="2046" width="12.28515625" style="342" customWidth="1"/>
    <col min="2047" max="2291" width="9.140625" style="342"/>
    <col min="2292" max="2292" width="6.42578125" style="342" customWidth="1"/>
    <col min="2293" max="2293" width="5.42578125" style="342" customWidth="1"/>
    <col min="2294" max="2294" width="54.7109375" style="342" customWidth="1"/>
    <col min="2295" max="2295" width="10.28515625" style="342" customWidth="1"/>
    <col min="2296" max="2296" width="10" style="342" customWidth="1"/>
    <col min="2297" max="2297" width="11.7109375" style="342" customWidth="1"/>
    <col min="2298" max="2298" width="11" style="342" customWidth="1"/>
    <col min="2299" max="2299" width="27.5703125" style="342" customWidth="1"/>
    <col min="2300" max="2300" width="40" style="342" customWidth="1"/>
    <col min="2301" max="2301" width="9.140625" style="342"/>
    <col min="2302" max="2302" width="12.28515625" style="342" customWidth="1"/>
    <col min="2303" max="2547" width="9.140625" style="342"/>
    <col min="2548" max="2548" width="6.42578125" style="342" customWidth="1"/>
    <col min="2549" max="2549" width="5.42578125" style="342" customWidth="1"/>
    <col min="2550" max="2550" width="54.7109375" style="342" customWidth="1"/>
    <col min="2551" max="2551" width="10.28515625" style="342" customWidth="1"/>
    <col min="2552" max="2552" width="10" style="342" customWidth="1"/>
    <col min="2553" max="2553" width="11.7109375" style="342" customWidth="1"/>
    <col min="2554" max="2554" width="11" style="342" customWidth="1"/>
    <col min="2555" max="2555" width="27.5703125" style="342" customWidth="1"/>
    <col min="2556" max="2556" width="40" style="342" customWidth="1"/>
    <col min="2557" max="2557" width="9.140625" style="342"/>
    <col min="2558" max="2558" width="12.28515625" style="342" customWidth="1"/>
    <col min="2559" max="2803" width="9.140625" style="342"/>
    <col min="2804" max="2804" width="6.42578125" style="342" customWidth="1"/>
    <col min="2805" max="2805" width="5.42578125" style="342" customWidth="1"/>
    <col min="2806" max="2806" width="54.7109375" style="342" customWidth="1"/>
    <col min="2807" max="2807" width="10.28515625" style="342" customWidth="1"/>
    <col min="2808" max="2808" width="10" style="342" customWidth="1"/>
    <col min="2809" max="2809" width="11.7109375" style="342" customWidth="1"/>
    <col min="2810" max="2810" width="11" style="342" customWidth="1"/>
    <col min="2811" max="2811" width="27.5703125" style="342" customWidth="1"/>
    <col min="2812" max="2812" width="40" style="342" customWidth="1"/>
    <col min="2813" max="2813" width="9.140625" style="342"/>
    <col min="2814" max="2814" width="12.28515625" style="342" customWidth="1"/>
    <col min="2815" max="3059" width="9.140625" style="342"/>
    <col min="3060" max="3060" width="6.42578125" style="342" customWidth="1"/>
    <col min="3061" max="3061" width="5.42578125" style="342" customWidth="1"/>
    <col min="3062" max="3062" width="54.7109375" style="342" customWidth="1"/>
    <col min="3063" max="3063" width="10.28515625" style="342" customWidth="1"/>
    <col min="3064" max="3064" width="10" style="342" customWidth="1"/>
    <col min="3065" max="3065" width="11.7109375" style="342" customWidth="1"/>
    <col min="3066" max="3066" width="11" style="342" customWidth="1"/>
    <col min="3067" max="3067" width="27.5703125" style="342" customWidth="1"/>
    <col min="3068" max="3068" width="40" style="342" customWidth="1"/>
    <col min="3069" max="3069" width="9.140625" style="342"/>
    <col min="3070" max="3070" width="12.28515625" style="342" customWidth="1"/>
    <col min="3071" max="3315" width="9.140625" style="342"/>
    <col min="3316" max="3316" width="6.42578125" style="342" customWidth="1"/>
    <col min="3317" max="3317" width="5.42578125" style="342" customWidth="1"/>
    <col min="3318" max="3318" width="54.7109375" style="342" customWidth="1"/>
    <col min="3319" max="3319" width="10.28515625" style="342" customWidth="1"/>
    <col min="3320" max="3320" width="10" style="342" customWidth="1"/>
    <col min="3321" max="3321" width="11.7109375" style="342" customWidth="1"/>
    <col min="3322" max="3322" width="11" style="342" customWidth="1"/>
    <col min="3323" max="3323" width="27.5703125" style="342" customWidth="1"/>
    <col min="3324" max="3324" width="40" style="342" customWidth="1"/>
    <col min="3325" max="3325" width="9.140625" style="342"/>
    <col min="3326" max="3326" width="12.28515625" style="342" customWidth="1"/>
    <col min="3327" max="3571" width="9.140625" style="342"/>
    <col min="3572" max="3572" width="6.42578125" style="342" customWidth="1"/>
    <col min="3573" max="3573" width="5.42578125" style="342" customWidth="1"/>
    <col min="3574" max="3574" width="54.7109375" style="342" customWidth="1"/>
    <col min="3575" max="3575" width="10.28515625" style="342" customWidth="1"/>
    <col min="3576" max="3576" width="10" style="342" customWidth="1"/>
    <col min="3577" max="3577" width="11.7109375" style="342" customWidth="1"/>
    <col min="3578" max="3578" width="11" style="342" customWidth="1"/>
    <col min="3579" max="3579" width="27.5703125" style="342" customWidth="1"/>
    <col min="3580" max="3580" width="40" style="342" customWidth="1"/>
    <col min="3581" max="3581" width="9.140625" style="342"/>
    <col min="3582" max="3582" width="12.28515625" style="342" customWidth="1"/>
    <col min="3583" max="3827" width="9.140625" style="342"/>
    <col min="3828" max="3828" width="6.42578125" style="342" customWidth="1"/>
    <col min="3829" max="3829" width="5.42578125" style="342" customWidth="1"/>
    <col min="3830" max="3830" width="54.7109375" style="342" customWidth="1"/>
    <col min="3831" max="3831" width="10.28515625" style="342" customWidth="1"/>
    <col min="3832" max="3832" width="10" style="342" customWidth="1"/>
    <col min="3833" max="3833" width="11.7109375" style="342" customWidth="1"/>
    <col min="3834" max="3834" width="11" style="342" customWidth="1"/>
    <col min="3835" max="3835" width="27.5703125" style="342" customWidth="1"/>
    <col min="3836" max="3836" width="40" style="342" customWidth="1"/>
    <col min="3837" max="3837" width="9.140625" style="342"/>
    <col min="3838" max="3838" width="12.28515625" style="342" customWidth="1"/>
    <col min="3839" max="4083" width="9.140625" style="342"/>
    <col min="4084" max="4084" width="6.42578125" style="342" customWidth="1"/>
    <col min="4085" max="4085" width="5.42578125" style="342" customWidth="1"/>
    <col min="4086" max="4086" width="54.7109375" style="342" customWidth="1"/>
    <col min="4087" max="4087" width="10.28515625" style="342" customWidth="1"/>
    <col min="4088" max="4088" width="10" style="342" customWidth="1"/>
    <col min="4089" max="4089" width="11.7109375" style="342" customWidth="1"/>
    <col min="4090" max="4090" width="11" style="342" customWidth="1"/>
    <col min="4091" max="4091" width="27.5703125" style="342" customWidth="1"/>
    <col min="4092" max="4092" width="40" style="342" customWidth="1"/>
    <col min="4093" max="4093" width="9.140625" style="342"/>
    <col min="4094" max="4094" width="12.28515625" style="342" customWidth="1"/>
    <col min="4095" max="4339" width="9.140625" style="342"/>
    <col min="4340" max="4340" width="6.42578125" style="342" customWidth="1"/>
    <col min="4341" max="4341" width="5.42578125" style="342" customWidth="1"/>
    <col min="4342" max="4342" width="54.7109375" style="342" customWidth="1"/>
    <col min="4343" max="4343" width="10.28515625" style="342" customWidth="1"/>
    <col min="4344" max="4344" width="10" style="342" customWidth="1"/>
    <col min="4345" max="4345" width="11.7109375" style="342" customWidth="1"/>
    <col min="4346" max="4346" width="11" style="342" customWidth="1"/>
    <col min="4347" max="4347" width="27.5703125" style="342" customWidth="1"/>
    <col min="4348" max="4348" width="40" style="342" customWidth="1"/>
    <col min="4349" max="4349" width="9.140625" style="342"/>
    <col min="4350" max="4350" width="12.28515625" style="342" customWidth="1"/>
    <col min="4351" max="4595" width="9.140625" style="342"/>
    <col min="4596" max="4596" width="6.42578125" style="342" customWidth="1"/>
    <col min="4597" max="4597" width="5.42578125" style="342" customWidth="1"/>
    <col min="4598" max="4598" width="54.7109375" style="342" customWidth="1"/>
    <col min="4599" max="4599" width="10.28515625" style="342" customWidth="1"/>
    <col min="4600" max="4600" width="10" style="342" customWidth="1"/>
    <col min="4601" max="4601" width="11.7109375" style="342" customWidth="1"/>
    <col min="4602" max="4602" width="11" style="342" customWidth="1"/>
    <col min="4603" max="4603" width="27.5703125" style="342" customWidth="1"/>
    <col min="4604" max="4604" width="40" style="342" customWidth="1"/>
    <col min="4605" max="4605" width="9.140625" style="342"/>
    <col min="4606" max="4606" width="12.28515625" style="342" customWidth="1"/>
    <col min="4607" max="4851" width="9.140625" style="342"/>
    <col min="4852" max="4852" width="6.42578125" style="342" customWidth="1"/>
    <col min="4853" max="4853" width="5.42578125" style="342" customWidth="1"/>
    <col min="4854" max="4854" width="54.7109375" style="342" customWidth="1"/>
    <col min="4855" max="4855" width="10.28515625" style="342" customWidth="1"/>
    <col min="4856" max="4856" width="10" style="342" customWidth="1"/>
    <col min="4857" max="4857" width="11.7109375" style="342" customWidth="1"/>
    <col min="4858" max="4858" width="11" style="342" customWidth="1"/>
    <col min="4859" max="4859" width="27.5703125" style="342" customWidth="1"/>
    <col min="4860" max="4860" width="40" style="342" customWidth="1"/>
    <col min="4861" max="4861" width="9.140625" style="342"/>
    <col min="4862" max="4862" width="12.28515625" style="342" customWidth="1"/>
    <col min="4863" max="5107" width="9.140625" style="342"/>
    <col min="5108" max="5108" width="6.42578125" style="342" customWidth="1"/>
    <col min="5109" max="5109" width="5.42578125" style="342" customWidth="1"/>
    <col min="5110" max="5110" width="54.7109375" style="342" customWidth="1"/>
    <col min="5111" max="5111" width="10.28515625" style="342" customWidth="1"/>
    <col min="5112" max="5112" width="10" style="342" customWidth="1"/>
    <col min="5113" max="5113" width="11.7109375" style="342" customWidth="1"/>
    <col min="5114" max="5114" width="11" style="342" customWidth="1"/>
    <col min="5115" max="5115" width="27.5703125" style="342" customWidth="1"/>
    <col min="5116" max="5116" width="40" style="342" customWidth="1"/>
    <col min="5117" max="5117" width="9.140625" style="342"/>
    <col min="5118" max="5118" width="12.28515625" style="342" customWidth="1"/>
    <col min="5119" max="5363" width="9.140625" style="342"/>
    <col min="5364" max="5364" width="6.42578125" style="342" customWidth="1"/>
    <col min="5365" max="5365" width="5.42578125" style="342" customWidth="1"/>
    <col min="5366" max="5366" width="54.7109375" style="342" customWidth="1"/>
    <col min="5367" max="5367" width="10.28515625" style="342" customWidth="1"/>
    <col min="5368" max="5368" width="10" style="342" customWidth="1"/>
    <col min="5369" max="5369" width="11.7109375" style="342" customWidth="1"/>
    <col min="5370" max="5370" width="11" style="342" customWidth="1"/>
    <col min="5371" max="5371" width="27.5703125" style="342" customWidth="1"/>
    <col min="5372" max="5372" width="40" style="342" customWidth="1"/>
    <col min="5373" max="5373" width="9.140625" style="342"/>
    <col min="5374" max="5374" width="12.28515625" style="342" customWidth="1"/>
    <col min="5375" max="5619" width="9.140625" style="342"/>
    <col min="5620" max="5620" width="6.42578125" style="342" customWidth="1"/>
    <col min="5621" max="5621" width="5.42578125" style="342" customWidth="1"/>
    <col min="5622" max="5622" width="54.7109375" style="342" customWidth="1"/>
    <col min="5623" max="5623" width="10.28515625" style="342" customWidth="1"/>
    <col min="5624" max="5624" width="10" style="342" customWidth="1"/>
    <col min="5625" max="5625" width="11.7109375" style="342" customWidth="1"/>
    <col min="5626" max="5626" width="11" style="342" customWidth="1"/>
    <col min="5627" max="5627" width="27.5703125" style="342" customWidth="1"/>
    <col min="5628" max="5628" width="40" style="342" customWidth="1"/>
    <col min="5629" max="5629" width="9.140625" style="342"/>
    <col min="5630" max="5630" width="12.28515625" style="342" customWidth="1"/>
    <col min="5631" max="5875" width="9.140625" style="342"/>
    <col min="5876" max="5876" width="6.42578125" style="342" customWidth="1"/>
    <col min="5877" max="5877" width="5.42578125" style="342" customWidth="1"/>
    <col min="5878" max="5878" width="54.7109375" style="342" customWidth="1"/>
    <col min="5879" max="5879" width="10.28515625" style="342" customWidth="1"/>
    <col min="5880" max="5880" width="10" style="342" customWidth="1"/>
    <col min="5881" max="5881" width="11.7109375" style="342" customWidth="1"/>
    <col min="5882" max="5882" width="11" style="342" customWidth="1"/>
    <col min="5883" max="5883" width="27.5703125" style="342" customWidth="1"/>
    <col min="5884" max="5884" width="40" style="342" customWidth="1"/>
    <col min="5885" max="5885" width="9.140625" style="342"/>
    <col min="5886" max="5886" width="12.28515625" style="342" customWidth="1"/>
    <col min="5887" max="6131" width="9.140625" style="342"/>
    <col min="6132" max="6132" width="6.42578125" style="342" customWidth="1"/>
    <col min="6133" max="6133" width="5.42578125" style="342" customWidth="1"/>
    <col min="6134" max="6134" width="54.7109375" style="342" customWidth="1"/>
    <col min="6135" max="6135" width="10.28515625" style="342" customWidth="1"/>
    <col min="6136" max="6136" width="10" style="342" customWidth="1"/>
    <col min="6137" max="6137" width="11.7109375" style="342" customWidth="1"/>
    <col min="6138" max="6138" width="11" style="342" customWidth="1"/>
    <col min="6139" max="6139" width="27.5703125" style="342" customWidth="1"/>
    <col min="6140" max="6140" width="40" style="342" customWidth="1"/>
    <col min="6141" max="6141" width="9.140625" style="342"/>
    <col min="6142" max="6142" width="12.28515625" style="342" customWidth="1"/>
    <col min="6143" max="6387" width="9.140625" style="342"/>
    <col min="6388" max="6388" width="6.42578125" style="342" customWidth="1"/>
    <col min="6389" max="6389" width="5.42578125" style="342" customWidth="1"/>
    <col min="6390" max="6390" width="54.7109375" style="342" customWidth="1"/>
    <col min="6391" max="6391" width="10.28515625" style="342" customWidth="1"/>
    <col min="6392" max="6392" width="10" style="342" customWidth="1"/>
    <col min="6393" max="6393" width="11.7109375" style="342" customWidth="1"/>
    <col min="6394" max="6394" width="11" style="342" customWidth="1"/>
    <col min="6395" max="6395" width="27.5703125" style="342" customWidth="1"/>
    <col min="6396" max="6396" width="40" style="342" customWidth="1"/>
    <col min="6397" max="6397" width="9.140625" style="342"/>
    <col min="6398" max="6398" width="12.28515625" style="342" customWidth="1"/>
    <col min="6399" max="6643" width="9.140625" style="342"/>
    <col min="6644" max="6644" width="6.42578125" style="342" customWidth="1"/>
    <col min="6645" max="6645" width="5.42578125" style="342" customWidth="1"/>
    <col min="6646" max="6646" width="54.7109375" style="342" customWidth="1"/>
    <col min="6647" max="6647" width="10.28515625" style="342" customWidth="1"/>
    <col min="6648" max="6648" width="10" style="342" customWidth="1"/>
    <col min="6649" max="6649" width="11.7109375" style="342" customWidth="1"/>
    <col min="6650" max="6650" width="11" style="342" customWidth="1"/>
    <col min="6651" max="6651" width="27.5703125" style="342" customWidth="1"/>
    <col min="6652" max="6652" width="40" style="342" customWidth="1"/>
    <col min="6653" max="6653" width="9.140625" style="342"/>
    <col min="6654" max="6654" width="12.28515625" style="342" customWidth="1"/>
    <col min="6655" max="6899" width="9.140625" style="342"/>
    <col min="6900" max="6900" width="6.42578125" style="342" customWidth="1"/>
    <col min="6901" max="6901" width="5.42578125" style="342" customWidth="1"/>
    <col min="6902" max="6902" width="54.7109375" style="342" customWidth="1"/>
    <col min="6903" max="6903" width="10.28515625" style="342" customWidth="1"/>
    <col min="6904" max="6904" width="10" style="342" customWidth="1"/>
    <col min="6905" max="6905" width="11.7109375" style="342" customWidth="1"/>
    <col min="6906" max="6906" width="11" style="342" customWidth="1"/>
    <col min="6907" max="6907" width="27.5703125" style="342" customWidth="1"/>
    <col min="6908" max="6908" width="40" style="342" customWidth="1"/>
    <col min="6909" max="6909" width="9.140625" style="342"/>
    <col min="6910" max="6910" width="12.28515625" style="342" customWidth="1"/>
    <col min="6911" max="7155" width="9.140625" style="342"/>
    <col min="7156" max="7156" width="6.42578125" style="342" customWidth="1"/>
    <col min="7157" max="7157" width="5.42578125" style="342" customWidth="1"/>
    <col min="7158" max="7158" width="54.7109375" style="342" customWidth="1"/>
    <col min="7159" max="7159" width="10.28515625" style="342" customWidth="1"/>
    <col min="7160" max="7160" width="10" style="342" customWidth="1"/>
    <col min="7161" max="7161" width="11.7109375" style="342" customWidth="1"/>
    <col min="7162" max="7162" width="11" style="342" customWidth="1"/>
    <col min="7163" max="7163" width="27.5703125" style="342" customWidth="1"/>
    <col min="7164" max="7164" width="40" style="342" customWidth="1"/>
    <col min="7165" max="7165" width="9.140625" style="342"/>
    <col min="7166" max="7166" width="12.28515625" style="342" customWidth="1"/>
    <col min="7167" max="7411" width="9.140625" style="342"/>
    <col min="7412" max="7412" width="6.42578125" style="342" customWidth="1"/>
    <col min="7413" max="7413" width="5.42578125" style="342" customWidth="1"/>
    <col min="7414" max="7414" width="54.7109375" style="342" customWidth="1"/>
    <col min="7415" max="7415" width="10.28515625" style="342" customWidth="1"/>
    <col min="7416" max="7416" width="10" style="342" customWidth="1"/>
    <col min="7417" max="7417" width="11.7109375" style="342" customWidth="1"/>
    <col min="7418" max="7418" width="11" style="342" customWidth="1"/>
    <col min="7419" max="7419" width="27.5703125" style="342" customWidth="1"/>
    <col min="7420" max="7420" width="40" style="342" customWidth="1"/>
    <col min="7421" max="7421" width="9.140625" style="342"/>
    <col min="7422" max="7422" width="12.28515625" style="342" customWidth="1"/>
    <col min="7423" max="7667" width="9.140625" style="342"/>
    <col min="7668" max="7668" width="6.42578125" style="342" customWidth="1"/>
    <col min="7669" max="7669" width="5.42578125" style="342" customWidth="1"/>
    <col min="7670" max="7670" width="54.7109375" style="342" customWidth="1"/>
    <col min="7671" max="7671" width="10.28515625" style="342" customWidth="1"/>
    <col min="7672" max="7672" width="10" style="342" customWidth="1"/>
    <col min="7673" max="7673" width="11.7109375" style="342" customWidth="1"/>
    <col min="7674" max="7674" width="11" style="342" customWidth="1"/>
    <col min="7675" max="7675" width="27.5703125" style="342" customWidth="1"/>
    <col min="7676" max="7676" width="40" style="342" customWidth="1"/>
    <col min="7677" max="7677" width="9.140625" style="342"/>
    <col min="7678" max="7678" width="12.28515625" style="342" customWidth="1"/>
    <col min="7679" max="7923" width="9.140625" style="342"/>
    <col min="7924" max="7924" width="6.42578125" style="342" customWidth="1"/>
    <col min="7925" max="7925" width="5.42578125" style="342" customWidth="1"/>
    <col min="7926" max="7926" width="54.7109375" style="342" customWidth="1"/>
    <col min="7927" max="7927" width="10.28515625" style="342" customWidth="1"/>
    <col min="7928" max="7928" width="10" style="342" customWidth="1"/>
    <col min="7929" max="7929" width="11.7109375" style="342" customWidth="1"/>
    <col min="7930" max="7930" width="11" style="342" customWidth="1"/>
    <col min="7931" max="7931" width="27.5703125" style="342" customWidth="1"/>
    <col min="7932" max="7932" width="40" style="342" customWidth="1"/>
    <col min="7933" max="7933" width="9.140625" style="342"/>
    <col min="7934" max="7934" width="12.28515625" style="342" customWidth="1"/>
    <col min="7935" max="8179" width="9.140625" style="342"/>
    <col min="8180" max="8180" width="6.42578125" style="342" customWidth="1"/>
    <col min="8181" max="8181" width="5.42578125" style="342" customWidth="1"/>
    <col min="8182" max="8182" width="54.7109375" style="342" customWidth="1"/>
    <col min="8183" max="8183" width="10.28515625" style="342" customWidth="1"/>
    <col min="8184" max="8184" width="10" style="342" customWidth="1"/>
    <col min="8185" max="8185" width="11.7109375" style="342" customWidth="1"/>
    <col min="8186" max="8186" width="11" style="342" customWidth="1"/>
    <col min="8187" max="8187" width="27.5703125" style="342" customWidth="1"/>
    <col min="8188" max="8188" width="40" style="342" customWidth="1"/>
    <col min="8189" max="8189" width="9.140625" style="342"/>
    <col min="8190" max="8190" width="12.28515625" style="342" customWidth="1"/>
    <col min="8191" max="8435" width="9.140625" style="342"/>
    <col min="8436" max="8436" width="6.42578125" style="342" customWidth="1"/>
    <col min="8437" max="8437" width="5.42578125" style="342" customWidth="1"/>
    <col min="8438" max="8438" width="54.7109375" style="342" customWidth="1"/>
    <col min="8439" max="8439" width="10.28515625" style="342" customWidth="1"/>
    <col min="8440" max="8440" width="10" style="342" customWidth="1"/>
    <col min="8441" max="8441" width="11.7109375" style="342" customWidth="1"/>
    <col min="8442" max="8442" width="11" style="342" customWidth="1"/>
    <col min="8443" max="8443" width="27.5703125" style="342" customWidth="1"/>
    <col min="8444" max="8444" width="40" style="342" customWidth="1"/>
    <col min="8445" max="8445" width="9.140625" style="342"/>
    <col min="8446" max="8446" width="12.28515625" style="342" customWidth="1"/>
    <col min="8447" max="8691" width="9.140625" style="342"/>
    <col min="8692" max="8692" width="6.42578125" style="342" customWidth="1"/>
    <col min="8693" max="8693" width="5.42578125" style="342" customWidth="1"/>
    <col min="8694" max="8694" width="54.7109375" style="342" customWidth="1"/>
    <col min="8695" max="8695" width="10.28515625" style="342" customWidth="1"/>
    <col min="8696" max="8696" width="10" style="342" customWidth="1"/>
    <col min="8697" max="8697" width="11.7109375" style="342" customWidth="1"/>
    <col min="8698" max="8698" width="11" style="342" customWidth="1"/>
    <col min="8699" max="8699" width="27.5703125" style="342" customWidth="1"/>
    <col min="8700" max="8700" width="40" style="342" customWidth="1"/>
    <col min="8701" max="8701" width="9.140625" style="342"/>
    <col min="8702" max="8702" width="12.28515625" style="342" customWidth="1"/>
    <col min="8703" max="8947" width="9.140625" style="342"/>
    <col min="8948" max="8948" width="6.42578125" style="342" customWidth="1"/>
    <col min="8949" max="8949" width="5.42578125" style="342" customWidth="1"/>
    <col min="8950" max="8950" width="54.7109375" style="342" customWidth="1"/>
    <col min="8951" max="8951" width="10.28515625" style="342" customWidth="1"/>
    <col min="8952" max="8952" width="10" style="342" customWidth="1"/>
    <col min="8953" max="8953" width="11.7109375" style="342" customWidth="1"/>
    <col min="8954" max="8954" width="11" style="342" customWidth="1"/>
    <col min="8955" max="8955" width="27.5703125" style="342" customWidth="1"/>
    <col min="8956" max="8956" width="40" style="342" customWidth="1"/>
    <col min="8957" max="8957" width="9.140625" style="342"/>
    <col min="8958" max="8958" width="12.28515625" style="342" customWidth="1"/>
    <col min="8959" max="9203" width="9.140625" style="342"/>
    <col min="9204" max="9204" width="6.42578125" style="342" customWidth="1"/>
    <col min="9205" max="9205" width="5.42578125" style="342" customWidth="1"/>
    <col min="9206" max="9206" width="54.7109375" style="342" customWidth="1"/>
    <col min="9207" max="9207" width="10.28515625" style="342" customWidth="1"/>
    <col min="9208" max="9208" width="10" style="342" customWidth="1"/>
    <col min="9209" max="9209" width="11.7109375" style="342" customWidth="1"/>
    <col min="9210" max="9210" width="11" style="342" customWidth="1"/>
    <col min="9211" max="9211" width="27.5703125" style="342" customWidth="1"/>
    <col min="9212" max="9212" width="40" style="342" customWidth="1"/>
    <col min="9213" max="9213" width="9.140625" style="342"/>
    <col min="9214" max="9214" width="12.28515625" style="342" customWidth="1"/>
    <col min="9215" max="9459" width="9.140625" style="342"/>
    <col min="9460" max="9460" width="6.42578125" style="342" customWidth="1"/>
    <col min="9461" max="9461" width="5.42578125" style="342" customWidth="1"/>
    <col min="9462" max="9462" width="54.7109375" style="342" customWidth="1"/>
    <col min="9463" max="9463" width="10.28515625" style="342" customWidth="1"/>
    <col min="9464" max="9464" width="10" style="342" customWidth="1"/>
    <col min="9465" max="9465" width="11.7109375" style="342" customWidth="1"/>
    <col min="9466" max="9466" width="11" style="342" customWidth="1"/>
    <col min="9467" max="9467" width="27.5703125" style="342" customWidth="1"/>
    <col min="9468" max="9468" width="40" style="342" customWidth="1"/>
    <col min="9469" max="9469" width="9.140625" style="342"/>
    <col min="9470" max="9470" width="12.28515625" style="342" customWidth="1"/>
    <col min="9471" max="9715" width="9.140625" style="342"/>
    <col min="9716" max="9716" width="6.42578125" style="342" customWidth="1"/>
    <col min="9717" max="9717" width="5.42578125" style="342" customWidth="1"/>
    <col min="9718" max="9718" width="54.7109375" style="342" customWidth="1"/>
    <col min="9719" max="9719" width="10.28515625" style="342" customWidth="1"/>
    <col min="9720" max="9720" width="10" style="342" customWidth="1"/>
    <col min="9721" max="9721" width="11.7109375" style="342" customWidth="1"/>
    <col min="9722" max="9722" width="11" style="342" customWidth="1"/>
    <col min="9723" max="9723" width="27.5703125" style="342" customWidth="1"/>
    <col min="9724" max="9724" width="40" style="342" customWidth="1"/>
    <col min="9725" max="9725" width="9.140625" style="342"/>
    <col min="9726" max="9726" width="12.28515625" style="342" customWidth="1"/>
    <col min="9727" max="9971" width="9.140625" style="342"/>
    <col min="9972" max="9972" width="6.42578125" style="342" customWidth="1"/>
    <col min="9973" max="9973" width="5.42578125" style="342" customWidth="1"/>
    <col min="9974" max="9974" width="54.7109375" style="342" customWidth="1"/>
    <col min="9975" max="9975" width="10.28515625" style="342" customWidth="1"/>
    <col min="9976" max="9976" width="10" style="342" customWidth="1"/>
    <col min="9977" max="9977" width="11.7109375" style="342" customWidth="1"/>
    <col min="9978" max="9978" width="11" style="342" customWidth="1"/>
    <col min="9979" max="9979" width="27.5703125" style="342" customWidth="1"/>
    <col min="9980" max="9980" width="40" style="342" customWidth="1"/>
    <col min="9981" max="9981" width="9.140625" style="342"/>
    <col min="9982" max="9982" width="12.28515625" style="342" customWidth="1"/>
    <col min="9983" max="10227" width="9.140625" style="342"/>
    <col min="10228" max="10228" width="6.42578125" style="342" customWidth="1"/>
    <col min="10229" max="10229" width="5.42578125" style="342" customWidth="1"/>
    <col min="10230" max="10230" width="54.7109375" style="342" customWidth="1"/>
    <col min="10231" max="10231" width="10.28515625" style="342" customWidth="1"/>
    <col min="10232" max="10232" width="10" style="342" customWidth="1"/>
    <col min="10233" max="10233" width="11.7109375" style="342" customWidth="1"/>
    <col min="10234" max="10234" width="11" style="342" customWidth="1"/>
    <col min="10235" max="10235" width="27.5703125" style="342" customWidth="1"/>
    <col min="10236" max="10236" width="40" style="342" customWidth="1"/>
    <col min="10237" max="10237" width="9.140625" style="342"/>
    <col min="10238" max="10238" width="12.28515625" style="342" customWidth="1"/>
    <col min="10239" max="10483" width="9.140625" style="342"/>
    <col min="10484" max="10484" width="6.42578125" style="342" customWidth="1"/>
    <col min="10485" max="10485" width="5.42578125" style="342" customWidth="1"/>
    <col min="10486" max="10486" width="54.7109375" style="342" customWidth="1"/>
    <col min="10487" max="10487" width="10.28515625" style="342" customWidth="1"/>
    <col min="10488" max="10488" width="10" style="342" customWidth="1"/>
    <col min="10489" max="10489" width="11.7109375" style="342" customWidth="1"/>
    <col min="10490" max="10490" width="11" style="342" customWidth="1"/>
    <col min="10491" max="10491" width="27.5703125" style="342" customWidth="1"/>
    <col min="10492" max="10492" width="40" style="342" customWidth="1"/>
    <col min="10493" max="10493" width="9.140625" style="342"/>
    <col min="10494" max="10494" width="12.28515625" style="342" customWidth="1"/>
    <col min="10495" max="10739" width="9.140625" style="342"/>
    <col min="10740" max="10740" width="6.42578125" style="342" customWidth="1"/>
    <col min="10741" max="10741" width="5.42578125" style="342" customWidth="1"/>
    <col min="10742" max="10742" width="54.7109375" style="342" customWidth="1"/>
    <col min="10743" max="10743" width="10.28515625" style="342" customWidth="1"/>
    <col min="10744" max="10744" width="10" style="342" customWidth="1"/>
    <col min="10745" max="10745" width="11.7109375" style="342" customWidth="1"/>
    <col min="10746" max="10746" width="11" style="342" customWidth="1"/>
    <col min="10747" max="10747" width="27.5703125" style="342" customWidth="1"/>
    <col min="10748" max="10748" width="40" style="342" customWidth="1"/>
    <col min="10749" max="10749" width="9.140625" style="342"/>
    <col min="10750" max="10750" width="12.28515625" style="342" customWidth="1"/>
    <col min="10751" max="10995" width="9.140625" style="342"/>
    <col min="10996" max="10996" width="6.42578125" style="342" customWidth="1"/>
    <col min="10997" max="10997" width="5.42578125" style="342" customWidth="1"/>
    <col min="10998" max="10998" width="54.7109375" style="342" customWidth="1"/>
    <col min="10999" max="10999" width="10.28515625" style="342" customWidth="1"/>
    <col min="11000" max="11000" width="10" style="342" customWidth="1"/>
    <col min="11001" max="11001" width="11.7109375" style="342" customWidth="1"/>
    <col min="11002" max="11002" width="11" style="342" customWidth="1"/>
    <col min="11003" max="11003" width="27.5703125" style="342" customWidth="1"/>
    <col min="11004" max="11004" width="40" style="342" customWidth="1"/>
    <col min="11005" max="11005" width="9.140625" style="342"/>
    <col min="11006" max="11006" width="12.28515625" style="342" customWidth="1"/>
    <col min="11007" max="11251" width="9.140625" style="342"/>
    <col min="11252" max="11252" width="6.42578125" style="342" customWidth="1"/>
    <col min="11253" max="11253" width="5.42578125" style="342" customWidth="1"/>
    <col min="11254" max="11254" width="54.7109375" style="342" customWidth="1"/>
    <col min="11255" max="11255" width="10.28515625" style="342" customWidth="1"/>
    <col min="11256" max="11256" width="10" style="342" customWidth="1"/>
    <col min="11257" max="11257" width="11.7109375" style="342" customWidth="1"/>
    <col min="11258" max="11258" width="11" style="342" customWidth="1"/>
    <col min="11259" max="11259" width="27.5703125" style="342" customWidth="1"/>
    <col min="11260" max="11260" width="40" style="342" customWidth="1"/>
    <col min="11261" max="11261" width="9.140625" style="342"/>
    <col min="11262" max="11262" width="12.28515625" style="342" customWidth="1"/>
    <col min="11263" max="11507" width="9.140625" style="342"/>
    <col min="11508" max="11508" width="6.42578125" style="342" customWidth="1"/>
    <col min="11509" max="11509" width="5.42578125" style="342" customWidth="1"/>
    <col min="11510" max="11510" width="54.7109375" style="342" customWidth="1"/>
    <col min="11511" max="11511" width="10.28515625" style="342" customWidth="1"/>
    <col min="11512" max="11512" width="10" style="342" customWidth="1"/>
    <col min="11513" max="11513" width="11.7109375" style="342" customWidth="1"/>
    <col min="11514" max="11514" width="11" style="342" customWidth="1"/>
    <col min="11515" max="11515" width="27.5703125" style="342" customWidth="1"/>
    <col min="11516" max="11516" width="40" style="342" customWidth="1"/>
    <col min="11517" max="11517" width="9.140625" style="342"/>
    <col min="11518" max="11518" width="12.28515625" style="342" customWidth="1"/>
    <col min="11519" max="11763" width="9.140625" style="342"/>
    <col min="11764" max="11764" width="6.42578125" style="342" customWidth="1"/>
    <col min="11765" max="11765" width="5.42578125" style="342" customWidth="1"/>
    <col min="11766" max="11766" width="54.7109375" style="342" customWidth="1"/>
    <col min="11767" max="11767" width="10.28515625" style="342" customWidth="1"/>
    <col min="11768" max="11768" width="10" style="342" customWidth="1"/>
    <col min="11769" max="11769" width="11.7109375" style="342" customWidth="1"/>
    <col min="11770" max="11770" width="11" style="342" customWidth="1"/>
    <col min="11771" max="11771" width="27.5703125" style="342" customWidth="1"/>
    <col min="11772" max="11772" width="40" style="342" customWidth="1"/>
    <col min="11773" max="11773" width="9.140625" style="342"/>
    <col min="11774" max="11774" width="12.28515625" style="342" customWidth="1"/>
    <col min="11775" max="12019" width="9.140625" style="342"/>
    <col min="12020" max="12020" width="6.42578125" style="342" customWidth="1"/>
    <col min="12021" max="12021" width="5.42578125" style="342" customWidth="1"/>
    <col min="12022" max="12022" width="54.7109375" style="342" customWidth="1"/>
    <col min="12023" max="12023" width="10.28515625" style="342" customWidth="1"/>
    <col min="12024" max="12024" width="10" style="342" customWidth="1"/>
    <col min="12025" max="12025" width="11.7109375" style="342" customWidth="1"/>
    <col min="12026" max="12026" width="11" style="342" customWidth="1"/>
    <col min="12027" max="12027" width="27.5703125" style="342" customWidth="1"/>
    <col min="12028" max="12028" width="40" style="342" customWidth="1"/>
    <col min="12029" max="12029" width="9.140625" style="342"/>
    <col min="12030" max="12030" width="12.28515625" style="342" customWidth="1"/>
    <col min="12031" max="12275" width="9.140625" style="342"/>
    <col min="12276" max="12276" width="6.42578125" style="342" customWidth="1"/>
    <col min="12277" max="12277" width="5.42578125" style="342" customWidth="1"/>
    <col min="12278" max="12278" width="54.7109375" style="342" customWidth="1"/>
    <col min="12279" max="12279" width="10.28515625" style="342" customWidth="1"/>
    <col min="12280" max="12280" width="10" style="342" customWidth="1"/>
    <col min="12281" max="12281" width="11.7109375" style="342" customWidth="1"/>
    <col min="12282" max="12282" width="11" style="342" customWidth="1"/>
    <col min="12283" max="12283" width="27.5703125" style="342" customWidth="1"/>
    <col min="12284" max="12284" width="40" style="342" customWidth="1"/>
    <col min="12285" max="12285" width="9.140625" style="342"/>
    <col min="12286" max="12286" width="12.28515625" style="342" customWidth="1"/>
    <col min="12287" max="12531" width="9.140625" style="342"/>
    <col min="12532" max="12532" width="6.42578125" style="342" customWidth="1"/>
    <col min="12533" max="12533" width="5.42578125" style="342" customWidth="1"/>
    <col min="12534" max="12534" width="54.7109375" style="342" customWidth="1"/>
    <col min="12535" max="12535" width="10.28515625" style="342" customWidth="1"/>
    <col min="12536" max="12536" width="10" style="342" customWidth="1"/>
    <col min="12537" max="12537" width="11.7109375" style="342" customWidth="1"/>
    <col min="12538" max="12538" width="11" style="342" customWidth="1"/>
    <col min="12539" max="12539" width="27.5703125" style="342" customWidth="1"/>
    <col min="12540" max="12540" width="40" style="342" customWidth="1"/>
    <col min="12541" max="12541" width="9.140625" style="342"/>
    <col min="12542" max="12542" width="12.28515625" style="342" customWidth="1"/>
    <col min="12543" max="12787" width="9.140625" style="342"/>
    <col min="12788" max="12788" width="6.42578125" style="342" customWidth="1"/>
    <col min="12789" max="12789" width="5.42578125" style="342" customWidth="1"/>
    <col min="12790" max="12790" width="54.7109375" style="342" customWidth="1"/>
    <col min="12791" max="12791" width="10.28515625" style="342" customWidth="1"/>
    <col min="12792" max="12792" width="10" style="342" customWidth="1"/>
    <col min="12793" max="12793" width="11.7109375" style="342" customWidth="1"/>
    <col min="12794" max="12794" width="11" style="342" customWidth="1"/>
    <col min="12795" max="12795" width="27.5703125" style="342" customWidth="1"/>
    <col min="12796" max="12796" width="40" style="342" customWidth="1"/>
    <col min="12797" max="12797" width="9.140625" style="342"/>
    <col min="12798" max="12798" width="12.28515625" style="342" customWidth="1"/>
    <col min="12799" max="13043" width="9.140625" style="342"/>
    <col min="13044" max="13044" width="6.42578125" style="342" customWidth="1"/>
    <col min="13045" max="13045" width="5.42578125" style="342" customWidth="1"/>
    <col min="13046" max="13046" width="54.7109375" style="342" customWidth="1"/>
    <col min="13047" max="13047" width="10.28515625" style="342" customWidth="1"/>
    <col min="13048" max="13048" width="10" style="342" customWidth="1"/>
    <col min="13049" max="13049" width="11.7109375" style="342" customWidth="1"/>
    <col min="13050" max="13050" width="11" style="342" customWidth="1"/>
    <col min="13051" max="13051" width="27.5703125" style="342" customWidth="1"/>
    <col min="13052" max="13052" width="40" style="342" customWidth="1"/>
    <col min="13053" max="13053" width="9.140625" style="342"/>
    <col min="13054" max="13054" width="12.28515625" style="342" customWidth="1"/>
    <col min="13055" max="13299" width="9.140625" style="342"/>
    <col min="13300" max="13300" width="6.42578125" style="342" customWidth="1"/>
    <col min="13301" max="13301" width="5.42578125" style="342" customWidth="1"/>
    <col min="13302" max="13302" width="54.7109375" style="342" customWidth="1"/>
    <col min="13303" max="13303" width="10.28515625" style="342" customWidth="1"/>
    <col min="13304" max="13304" width="10" style="342" customWidth="1"/>
    <col min="13305" max="13305" width="11.7109375" style="342" customWidth="1"/>
    <col min="13306" max="13306" width="11" style="342" customWidth="1"/>
    <col min="13307" max="13307" width="27.5703125" style="342" customWidth="1"/>
    <col min="13308" max="13308" width="40" style="342" customWidth="1"/>
    <col min="13309" max="13309" width="9.140625" style="342"/>
    <col min="13310" max="13310" width="12.28515625" style="342" customWidth="1"/>
    <col min="13311" max="13555" width="9.140625" style="342"/>
    <col min="13556" max="13556" width="6.42578125" style="342" customWidth="1"/>
    <col min="13557" max="13557" width="5.42578125" style="342" customWidth="1"/>
    <col min="13558" max="13558" width="54.7109375" style="342" customWidth="1"/>
    <col min="13559" max="13559" width="10.28515625" style="342" customWidth="1"/>
    <col min="13560" max="13560" width="10" style="342" customWidth="1"/>
    <col min="13561" max="13561" width="11.7109375" style="342" customWidth="1"/>
    <col min="13562" max="13562" width="11" style="342" customWidth="1"/>
    <col min="13563" max="13563" width="27.5703125" style="342" customWidth="1"/>
    <col min="13564" max="13564" width="40" style="342" customWidth="1"/>
    <col min="13565" max="13565" width="9.140625" style="342"/>
    <col min="13566" max="13566" width="12.28515625" style="342" customWidth="1"/>
    <col min="13567" max="13811" width="9.140625" style="342"/>
    <col min="13812" max="13812" width="6.42578125" style="342" customWidth="1"/>
    <col min="13813" max="13813" width="5.42578125" style="342" customWidth="1"/>
    <col min="13814" max="13814" width="54.7109375" style="342" customWidth="1"/>
    <col min="13815" max="13815" width="10.28515625" style="342" customWidth="1"/>
    <col min="13816" max="13816" width="10" style="342" customWidth="1"/>
    <col min="13817" max="13817" width="11.7109375" style="342" customWidth="1"/>
    <col min="13818" max="13818" width="11" style="342" customWidth="1"/>
    <col min="13819" max="13819" width="27.5703125" style="342" customWidth="1"/>
    <col min="13820" max="13820" width="40" style="342" customWidth="1"/>
    <col min="13821" max="13821" width="9.140625" style="342"/>
    <col min="13822" max="13822" width="12.28515625" style="342" customWidth="1"/>
    <col min="13823" max="14067" width="9.140625" style="342"/>
    <col min="14068" max="14068" width="6.42578125" style="342" customWidth="1"/>
    <col min="14069" max="14069" width="5.42578125" style="342" customWidth="1"/>
    <col min="14070" max="14070" width="54.7109375" style="342" customWidth="1"/>
    <col min="14071" max="14071" width="10.28515625" style="342" customWidth="1"/>
    <col min="14072" max="14072" width="10" style="342" customWidth="1"/>
    <col min="14073" max="14073" width="11.7109375" style="342" customWidth="1"/>
    <col min="14074" max="14074" width="11" style="342" customWidth="1"/>
    <col min="14075" max="14075" width="27.5703125" style="342" customWidth="1"/>
    <col min="14076" max="14076" width="40" style="342" customWidth="1"/>
    <col min="14077" max="14077" width="9.140625" style="342"/>
    <col min="14078" max="14078" width="12.28515625" style="342" customWidth="1"/>
    <col min="14079" max="14323" width="9.140625" style="342"/>
    <col min="14324" max="14324" width="6.42578125" style="342" customWidth="1"/>
    <col min="14325" max="14325" width="5.42578125" style="342" customWidth="1"/>
    <col min="14326" max="14326" width="54.7109375" style="342" customWidth="1"/>
    <col min="14327" max="14327" width="10.28515625" style="342" customWidth="1"/>
    <col min="14328" max="14328" width="10" style="342" customWidth="1"/>
    <col min="14329" max="14329" width="11.7109375" style="342" customWidth="1"/>
    <col min="14330" max="14330" width="11" style="342" customWidth="1"/>
    <col min="14331" max="14331" width="27.5703125" style="342" customWidth="1"/>
    <col min="14332" max="14332" width="40" style="342" customWidth="1"/>
    <col min="14333" max="14333" width="9.140625" style="342"/>
    <col min="14334" max="14334" width="12.28515625" style="342" customWidth="1"/>
    <col min="14335" max="14579" width="9.140625" style="342"/>
    <col min="14580" max="14580" width="6.42578125" style="342" customWidth="1"/>
    <col min="14581" max="14581" width="5.42578125" style="342" customWidth="1"/>
    <col min="14582" max="14582" width="54.7109375" style="342" customWidth="1"/>
    <col min="14583" max="14583" width="10.28515625" style="342" customWidth="1"/>
    <col min="14584" max="14584" width="10" style="342" customWidth="1"/>
    <col min="14585" max="14585" width="11.7109375" style="342" customWidth="1"/>
    <col min="14586" max="14586" width="11" style="342" customWidth="1"/>
    <col min="14587" max="14587" width="27.5703125" style="342" customWidth="1"/>
    <col min="14588" max="14588" width="40" style="342" customWidth="1"/>
    <col min="14589" max="14589" width="9.140625" style="342"/>
    <col min="14590" max="14590" width="12.28515625" style="342" customWidth="1"/>
    <col min="14591" max="14835" width="9.140625" style="342"/>
    <col min="14836" max="14836" width="6.42578125" style="342" customWidth="1"/>
    <col min="14837" max="14837" width="5.42578125" style="342" customWidth="1"/>
    <col min="14838" max="14838" width="54.7109375" style="342" customWidth="1"/>
    <col min="14839" max="14839" width="10.28515625" style="342" customWidth="1"/>
    <col min="14840" max="14840" width="10" style="342" customWidth="1"/>
    <col min="14841" max="14841" width="11.7109375" style="342" customWidth="1"/>
    <col min="14842" max="14842" width="11" style="342" customWidth="1"/>
    <col min="14843" max="14843" width="27.5703125" style="342" customWidth="1"/>
    <col min="14844" max="14844" width="40" style="342" customWidth="1"/>
    <col min="14845" max="14845" width="9.140625" style="342"/>
    <col min="14846" max="14846" width="12.28515625" style="342" customWidth="1"/>
    <col min="14847" max="15091" width="9.140625" style="342"/>
    <col min="15092" max="15092" width="6.42578125" style="342" customWidth="1"/>
    <col min="15093" max="15093" width="5.42578125" style="342" customWidth="1"/>
    <col min="15094" max="15094" width="54.7109375" style="342" customWidth="1"/>
    <col min="15095" max="15095" width="10.28515625" style="342" customWidth="1"/>
    <col min="15096" max="15096" width="10" style="342" customWidth="1"/>
    <col min="15097" max="15097" width="11.7109375" style="342" customWidth="1"/>
    <col min="15098" max="15098" width="11" style="342" customWidth="1"/>
    <col min="15099" max="15099" width="27.5703125" style="342" customWidth="1"/>
    <col min="15100" max="15100" width="40" style="342" customWidth="1"/>
    <col min="15101" max="15101" width="9.140625" style="342"/>
    <col min="15102" max="15102" width="12.28515625" style="342" customWidth="1"/>
    <col min="15103" max="15347" width="9.140625" style="342"/>
    <col min="15348" max="15348" width="6.42578125" style="342" customWidth="1"/>
    <col min="15349" max="15349" width="5.42578125" style="342" customWidth="1"/>
    <col min="15350" max="15350" width="54.7109375" style="342" customWidth="1"/>
    <col min="15351" max="15351" width="10.28515625" style="342" customWidth="1"/>
    <col min="15352" max="15352" width="10" style="342" customWidth="1"/>
    <col min="15353" max="15353" width="11.7109375" style="342" customWidth="1"/>
    <col min="15354" max="15354" width="11" style="342" customWidth="1"/>
    <col min="15355" max="15355" width="27.5703125" style="342" customWidth="1"/>
    <col min="15356" max="15356" width="40" style="342" customWidth="1"/>
    <col min="15357" max="15357" width="9.140625" style="342"/>
    <col min="15358" max="15358" width="12.28515625" style="342" customWidth="1"/>
    <col min="15359" max="15603" width="9.140625" style="342"/>
    <col min="15604" max="15604" width="6.42578125" style="342" customWidth="1"/>
    <col min="15605" max="15605" width="5.42578125" style="342" customWidth="1"/>
    <col min="15606" max="15606" width="54.7109375" style="342" customWidth="1"/>
    <col min="15607" max="15607" width="10.28515625" style="342" customWidth="1"/>
    <col min="15608" max="15608" width="10" style="342" customWidth="1"/>
    <col min="15609" max="15609" width="11.7109375" style="342" customWidth="1"/>
    <col min="15610" max="15610" width="11" style="342" customWidth="1"/>
    <col min="15611" max="15611" width="27.5703125" style="342" customWidth="1"/>
    <col min="15612" max="15612" width="40" style="342" customWidth="1"/>
    <col min="15613" max="15613" width="9.140625" style="342"/>
    <col min="15614" max="15614" width="12.28515625" style="342" customWidth="1"/>
    <col min="15615" max="15859" width="9.140625" style="342"/>
    <col min="15860" max="15860" width="6.42578125" style="342" customWidth="1"/>
    <col min="15861" max="15861" width="5.42578125" style="342" customWidth="1"/>
    <col min="15862" max="15862" width="54.7109375" style="342" customWidth="1"/>
    <col min="15863" max="15863" width="10.28515625" style="342" customWidth="1"/>
    <col min="15864" max="15864" width="10" style="342" customWidth="1"/>
    <col min="15865" max="15865" width="11.7109375" style="342" customWidth="1"/>
    <col min="15866" max="15866" width="11" style="342" customWidth="1"/>
    <col min="15867" max="15867" width="27.5703125" style="342" customWidth="1"/>
    <col min="15868" max="15868" width="40" style="342" customWidth="1"/>
    <col min="15869" max="15869" width="9.140625" style="342"/>
    <col min="15870" max="15870" width="12.28515625" style="342" customWidth="1"/>
    <col min="15871" max="16115" width="9.140625" style="342"/>
    <col min="16116" max="16116" width="6.42578125" style="342" customWidth="1"/>
    <col min="16117" max="16117" width="5.42578125" style="342" customWidth="1"/>
    <col min="16118" max="16118" width="54.7109375" style="342" customWidth="1"/>
    <col min="16119" max="16119" width="10.28515625" style="342" customWidth="1"/>
    <col min="16120" max="16120" width="10" style="342" customWidth="1"/>
    <col min="16121" max="16121" width="11.7109375" style="342" customWidth="1"/>
    <col min="16122" max="16122" width="11" style="342" customWidth="1"/>
    <col min="16123" max="16123" width="27.5703125" style="342" customWidth="1"/>
    <col min="16124" max="16124" width="40" style="342" customWidth="1"/>
    <col min="16125" max="16125" width="9.140625" style="342"/>
    <col min="16126" max="16126" width="12.28515625" style="342" customWidth="1"/>
    <col min="16127" max="16384" width="9.140625" style="342"/>
  </cols>
  <sheetData>
    <row r="1" spans="1:7">
      <c r="C1" s="338"/>
      <c r="G1" s="341"/>
    </row>
    <row r="2" spans="1:7" s="349" customFormat="1" ht="12.75">
      <c r="A2" s="343"/>
      <c r="B2" s="344" t="s">
        <v>316</v>
      </c>
      <c r="C2" s="345" t="s">
        <v>317</v>
      </c>
      <c r="D2" s="346"/>
      <c r="E2" s="343"/>
      <c r="F2" s="347"/>
      <c r="G2" s="348"/>
    </row>
    <row r="3" spans="1:7" s="356" customFormat="1" ht="10.5" customHeight="1">
      <c r="A3" s="350"/>
      <c r="B3" s="351"/>
      <c r="C3" s="352"/>
      <c r="D3" s="353"/>
      <c r="E3" s="350"/>
      <c r="F3" s="354"/>
      <c r="G3" s="355"/>
    </row>
    <row r="4" spans="1:7" s="363" customFormat="1" ht="24">
      <c r="A4" s="357"/>
      <c r="B4" s="358"/>
      <c r="C4" s="359" t="s">
        <v>200</v>
      </c>
      <c r="D4" s="360" t="s">
        <v>201</v>
      </c>
      <c r="E4" s="361" t="s">
        <v>2</v>
      </c>
      <c r="F4" s="362" t="s">
        <v>318</v>
      </c>
      <c r="G4" s="362" t="s">
        <v>266</v>
      </c>
    </row>
    <row r="5" spans="1:7" ht="10.5" customHeight="1">
      <c r="D5" s="365"/>
      <c r="E5" s="366"/>
      <c r="F5" s="367"/>
      <c r="G5" s="368"/>
    </row>
    <row r="6" spans="1:7">
      <c r="A6" s="337">
        <v>1</v>
      </c>
      <c r="B6" s="369" t="s">
        <v>204</v>
      </c>
      <c r="C6" s="370" t="s">
        <v>319</v>
      </c>
      <c r="D6" s="365"/>
      <c r="E6" s="366"/>
      <c r="F6" s="367"/>
      <c r="G6" s="368"/>
    </row>
    <row r="7" spans="1:7" ht="9.75" customHeight="1">
      <c r="D7" s="365"/>
      <c r="E7" s="366"/>
      <c r="F7" s="367"/>
      <c r="G7" s="368"/>
    </row>
    <row r="8" spans="1:7" ht="60">
      <c r="A8" s="364"/>
      <c r="B8" s="364"/>
      <c r="C8" s="364" t="s">
        <v>238</v>
      </c>
      <c r="D8" s="365" t="s">
        <v>225</v>
      </c>
      <c r="E8" s="366">
        <v>1</v>
      </c>
      <c r="F8" s="367"/>
      <c r="G8" s="371">
        <f>E8*F8</f>
        <v>0</v>
      </c>
    </row>
    <row r="9" spans="1:7">
      <c r="B9" s="369"/>
      <c r="D9" s="365"/>
      <c r="E9" s="366"/>
      <c r="F9" s="367"/>
      <c r="G9" s="368"/>
    </row>
    <row r="10" spans="1:7">
      <c r="B10" s="372" t="s">
        <v>206</v>
      </c>
      <c r="C10" s="364" t="s">
        <v>320</v>
      </c>
      <c r="D10" s="365" t="s">
        <v>293</v>
      </c>
      <c r="E10" s="366">
        <v>1</v>
      </c>
      <c r="F10" s="367"/>
      <c r="G10" s="371">
        <f t="shared" ref="G10:G23" si="0">E10*F10</f>
        <v>0</v>
      </c>
    </row>
    <row r="11" spans="1:7">
      <c r="B11" s="372" t="s">
        <v>206</v>
      </c>
      <c r="C11" s="244" t="s">
        <v>321</v>
      </c>
      <c r="D11" s="365" t="s">
        <v>225</v>
      </c>
      <c r="E11" s="366">
        <v>1</v>
      </c>
      <c r="F11" s="367"/>
      <c r="G11" s="371">
        <f t="shared" si="0"/>
        <v>0</v>
      </c>
    </row>
    <row r="12" spans="1:7" ht="36">
      <c r="B12" s="372" t="s">
        <v>206</v>
      </c>
      <c r="C12" s="364" t="s">
        <v>322</v>
      </c>
      <c r="D12" s="365" t="s">
        <v>225</v>
      </c>
      <c r="E12" s="366">
        <v>1</v>
      </c>
      <c r="F12" s="367"/>
      <c r="G12" s="371">
        <f t="shared" si="0"/>
        <v>0</v>
      </c>
    </row>
    <row r="13" spans="1:7" ht="36">
      <c r="B13" s="372" t="s">
        <v>206</v>
      </c>
      <c r="C13" s="364" t="s">
        <v>323</v>
      </c>
      <c r="D13" s="365" t="s">
        <v>293</v>
      </c>
      <c r="E13" s="366">
        <v>1</v>
      </c>
      <c r="F13" s="367"/>
      <c r="G13" s="371">
        <f t="shared" si="0"/>
        <v>0</v>
      </c>
    </row>
    <row r="14" spans="1:7" ht="24">
      <c r="B14" s="372" t="s">
        <v>206</v>
      </c>
      <c r="C14" s="364" t="s">
        <v>324</v>
      </c>
      <c r="D14" s="365" t="s">
        <v>293</v>
      </c>
      <c r="E14" s="366">
        <v>1</v>
      </c>
      <c r="F14" s="367"/>
      <c r="G14" s="371">
        <f t="shared" si="0"/>
        <v>0</v>
      </c>
    </row>
    <row r="15" spans="1:7" ht="24">
      <c r="B15" s="372" t="s">
        <v>206</v>
      </c>
      <c r="C15" s="364" t="s">
        <v>325</v>
      </c>
      <c r="D15" s="365" t="s">
        <v>293</v>
      </c>
      <c r="E15" s="366">
        <v>3</v>
      </c>
      <c r="F15" s="367"/>
      <c r="G15" s="371">
        <f t="shared" si="0"/>
        <v>0</v>
      </c>
    </row>
    <row r="16" spans="1:7">
      <c r="B16" s="372" t="s">
        <v>206</v>
      </c>
      <c r="C16" s="364" t="s">
        <v>326</v>
      </c>
      <c r="D16" s="365" t="s">
        <v>293</v>
      </c>
      <c r="E16" s="366">
        <v>4</v>
      </c>
      <c r="F16" s="367"/>
      <c r="G16" s="371">
        <f t="shared" si="0"/>
        <v>0</v>
      </c>
    </row>
    <row r="17" spans="1:7" ht="36">
      <c r="C17" s="364" t="s">
        <v>327</v>
      </c>
      <c r="D17" s="365" t="s">
        <v>225</v>
      </c>
      <c r="E17" s="366">
        <v>2</v>
      </c>
      <c r="F17" s="366"/>
      <c r="G17" s="371">
        <f t="shared" si="0"/>
        <v>0</v>
      </c>
    </row>
    <row r="18" spans="1:7" ht="24">
      <c r="B18" s="372" t="s">
        <v>206</v>
      </c>
      <c r="C18" s="364" t="s">
        <v>328</v>
      </c>
      <c r="D18" s="365" t="s">
        <v>293</v>
      </c>
      <c r="E18" s="366">
        <v>1</v>
      </c>
      <c r="F18" s="367"/>
      <c r="G18" s="371">
        <f t="shared" si="0"/>
        <v>0</v>
      </c>
    </row>
    <row r="19" spans="1:7" ht="24">
      <c r="B19" s="372" t="s">
        <v>206</v>
      </c>
      <c r="C19" s="364" t="s">
        <v>329</v>
      </c>
      <c r="D19" s="365" t="s">
        <v>293</v>
      </c>
      <c r="E19" s="366">
        <v>1</v>
      </c>
      <c r="F19" s="367"/>
      <c r="G19" s="371">
        <f t="shared" si="0"/>
        <v>0</v>
      </c>
    </row>
    <row r="20" spans="1:7" ht="24">
      <c r="B20" s="372" t="s">
        <v>206</v>
      </c>
      <c r="C20" s="364" t="s">
        <v>330</v>
      </c>
      <c r="D20" s="365" t="s">
        <v>293</v>
      </c>
      <c r="E20" s="366">
        <v>1</v>
      </c>
      <c r="F20" s="367"/>
      <c r="G20" s="371">
        <f t="shared" si="0"/>
        <v>0</v>
      </c>
    </row>
    <row r="21" spans="1:7" ht="24">
      <c r="B21" s="372" t="s">
        <v>206</v>
      </c>
      <c r="C21" s="364" t="s">
        <v>331</v>
      </c>
      <c r="D21" s="365" t="s">
        <v>293</v>
      </c>
      <c r="E21" s="366">
        <v>3</v>
      </c>
      <c r="F21" s="367"/>
      <c r="G21" s="371">
        <f t="shared" si="0"/>
        <v>0</v>
      </c>
    </row>
    <row r="22" spans="1:7" ht="24">
      <c r="B22" s="372" t="s">
        <v>206</v>
      </c>
      <c r="C22" s="364" t="s">
        <v>332</v>
      </c>
      <c r="D22" s="365" t="s">
        <v>293</v>
      </c>
      <c r="E22" s="366">
        <v>1</v>
      </c>
      <c r="F22" s="367"/>
      <c r="G22" s="371">
        <f t="shared" si="0"/>
        <v>0</v>
      </c>
    </row>
    <row r="23" spans="1:7" ht="24">
      <c r="B23" s="372" t="s">
        <v>206</v>
      </c>
      <c r="C23" s="364" t="s">
        <v>333</v>
      </c>
      <c r="D23" s="365" t="s">
        <v>225</v>
      </c>
      <c r="E23" s="366">
        <v>1</v>
      </c>
      <c r="F23" s="367"/>
      <c r="G23" s="371">
        <f t="shared" si="0"/>
        <v>0</v>
      </c>
    </row>
    <row r="24" spans="1:7">
      <c r="B24" s="372"/>
      <c r="D24" s="365"/>
      <c r="E24" s="366"/>
      <c r="F24" s="367"/>
      <c r="G24" s="371"/>
    </row>
    <row r="25" spans="1:7" s="376" customFormat="1" ht="12.75">
      <c r="A25" s="373"/>
      <c r="B25" s="230"/>
      <c r="C25" s="192" t="s">
        <v>334</v>
      </c>
      <c r="D25" s="374"/>
      <c r="E25" s="306"/>
      <c r="F25" s="243"/>
      <c r="G25" s="375"/>
    </row>
    <row r="26" spans="1:7" s="231" customFormat="1" ht="12.75">
      <c r="B26" s="377" t="s">
        <v>206</v>
      </c>
      <c r="C26" s="231" t="s">
        <v>335</v>
      </c>
      <c r="D26" s="241" t="s">
        <v>293</v>
      </c>
      <c r="E26" s="306">
        <v>1</v>
      </c>
      <c r="F26" s="367"/>
      <c r="G26" s="371">
        <f>E26*F26</f>
        <v>0</v>
      </c>
    </row>
    <row r="27" spans="1:7" s="231" customFormat="1" ht="18.75" customHeight="1">
      <c r="B27" s="377" t="s">
        <v>206</v>
      </c>
      <c r="C27" s="231" t="s">
        <v>336</v>
      </c>
      <c r="D27" s="241" t="s">
        <v>293</v>
      </c>
      <c r="E27" s="306">
        <v>1</v>
      </c>
      <c r="F27" s="367"/>
      <c r="G27" s="371">
        <f>E27*F27</f>
        <v>0</v>
      </c>
    </row>
    <row r="28" spans="1:7" s="376" customFormat="1" ht="12.75">
      <c r="A28" s="373"/>
      <c r="B28" s="377"/>
      <c r="C28" s="231"/>
      <c r="D28" s="374"/>
      <c r="E28" s="306"/>
      <c r="F28" s="243"/>
      <c r="G28" s="378"/>
    </row>
    <row r="29" spans="1:7" s="376" customFormat="1" ht="12.75">
      <c r="A29" s="373"/>
      <c r="B29" s="379"/>
      <c r="C29" s="192" t="s">
        <v>337</v>
      </c>
      <c r="D29" s="374"/>
      <c r="E29" s="306"/>
      <c r="F29" s="243"/>
      <c r="G29" s="243"/>
    </row>
    <row r="30" spans="1:7" s="376" customFormat="1" ht="63.75">
      <c r="A30" s="373"/>
      <c r="B30" s="377" t="s">
        <v>206</v>
      </c>
      <c r="C30" s="231" t="s">
        <v>338</v>
      </c>
      <c r="D30" s="374" t="s">
        <v>225</v>
      </c>
      <c r="E30" s="306">
        <v>1</v>
      </c>
      <c r="F30" s="243"/>
      <c r="G30" s="378">
        <f>E30*F30</f>
        <v>0</v>
      </c>
    </row>
    <row r="31" spans="1:7" s="376" customFormat="1" ht="12.75">
      <c r="A31" s="373"/>
      <c r="B31" s="377"/>
      <c r="C31" s="231"/>
      <c r="D31" s="374"/>
      <c r="E31" s="306"/>
      <c r="F31" s="243"/>
      <c r="G31" s="243"/>
    </row>
    <row r="32" spans="1:7" ht="24">
      <c r="B32" s="372" t="s">
        <v>206</v>
      </c>
      <c r="C32" s="364" t="s">
        <v>339</v>
      </c>
      <c r="D32" s="365" t="s">
        <v>225</v>
      </c>
      <c r="E32" s="366">
        <v>1</v>
      </c>
      <c r="F32" s="367"/>
      <c r="G32" s="371">
        <f>E32*F32</f>
        <v>0</v>
      </c>
    </row>
    <row r="33" spans="1:243">
      <c r="D33" s="365"/>
      <c r="E33" s="366"/>
      <c r="F33" s="367"/>
      <c r="G33" s="367"/>
    </row>
    <row r="34" spans="1:243" ht="24">
      <c r="B34" s="372" t="s">
        <v>206</v>
      </c>
      <c r="C34" s="364" t="s">
        <v>340</v>
      </c>
      <c r="D34" s="365" t="s">
        <v>225</v>
      </c>
      <c r="E34" s="366">
        <v>1</v>
      </c>
      <c r="F34" s="367"/>
      <c r="G34" s="371">
        <f>E34*F34</f>
        <v>0</v>
      </c>
    </row>
    <row r="35" spans="1:243">
      <c r="D35" s="365"/>
      <c r="E35" s="366"/>
      <c r="F35" s="367"/>
      <c r="G35" s="367"/>
    </row>
    <row r="36" spans="1:243" ht="24">
      <c r="B36" s="372" t="s">
        <v>206</v>
      </c>
      <c r="C36" s="364" t="s">
        <v>341</v>
      </c>
      <c r="D36" s="365" t="s">
        <v>225</v>
      </c>
      <c r="E36" s="366">
        <v>1</v>
      </c>
      <c r="F36" s="367"/>
      <c r="G36" s="371">
        <f>E36*F36</f>
        <v>0</v>
      </c>
    </row>
    <row r="37" spans="1:243">
      <c r="D37" s="365"/>
      <c r="E37" s="366"/>
      <c r="F37" s="367"/>
      <c r="G37" s="367"/>
    </row>
    <row r="38" spans="1:243" ht="24">
      <c r="B38" s="372" t="s">
        <v>206</v>
      </c>
      <c r="C38" s="364" t="s">
        <v>342</v>
      </c>
      <c r="D38" s="365" t="s">
        <v>225</v>
      </c>
      <c r="E38" s="366">
        <v>1</v>
      </c>
      <c r="F38" s="367"/>
      <c r="G38" s="371">
        <f>E38*F38</f>
        <v>0</v>
      </c>
    </row>
    <row r="39" spans="1:243" ht="9" customHeight="1">
      <c r="D39" s="365"/>
      <c r="E39" s="366"/>
      <c r="F39" s="367"/>
      <c r="G39" s="367"/>
    </row>
    <row r="40" spans="1:243">
      <c r="B40" s="372" t="s">
        <v>206</v>
      </c>
      <c r="C40" s="364" t="s">
        <v>343</v>
      </c>
      <c r="D40" s="365" t="s">
        <v>225</v>
      </c>
      <c r="E40" s="366">
        <v>1</v>
      </c>
      <c r="F40" s="367"/>
      <c r="G40" s="371">
        <f>E40*F40</f>
        <v>0</v>
      </c>
    </row>
    <row r="41" spans="1:243">
      <c r="D41" s="365"/>
      <c r="E41" s="366"/>
      <c r="F41" s="367"/>
      <c r="G41" s="367"/>
    </row>
    <row r="42" spans="1:243">
      <c r="B42" s="372" t="s">
        <v>206</v>
      </c>
      <c r="C42" s="364" t="s">
        <v>344</v>
      </c>
      <c r="D42" s="365" t="s">
        <v>225</v>
      </c>
      <c r="E42" s="366">
        <v>1</v>
      </c>
      <c r="F42" s="367"/>
      <c r="G42" s="371">
        <f>E42*F42</f>
        <v>0</v>
      </c>
    </row>
    <row r="43" spans="1:243" ht="9.75" customHeight="1">
      <c r="D43" s="365"/>
      <c r="E43" s="366"/>
      <c r="F43" s="367"/>
      <c r="G43" s="367"/>
    </row>
    <row r="44" spans="1:243" ht="24">
      <c r="B44" s="372" t="s">
        <v>206</v>
      </c>
      <c r="C44" s="364" t="s">
        <v>345</v>
      </c>
      <c r="D44" s="365" t="s">
        <v>225</v>
      </c>
      <c r="E44" s="366">
        <v>1</v>
      </c>
      <c r="F44" s="367"/>
      <c r="G44" s="371">
        <f>E44*F44</f>
        <v>0</v>
      </c>
    </row>
    <row r="45" spans="1:243" ht="9" customHeight="1"/>
    <row r="46" spans="1:243" s="472" customFormat="1" ht="12.75">
      <c r="A46" s="471"/>
      <c r="B46" s="471"/>
      <c r="C46" s="380" t="s">
        <v>346</v>
      </c>
      <c r="D46" s="381"/>
      <c r="E46" s="382"/>
      <c r="F46" s="383"/>
      <c r="G46" s="383">
        <f>SUM(G5:G44)</f>
        <v>0</v>
      </c>
      <c r="II46" s="472">
        <f>SUM(A46:IH46)</f>
        <v>0</v>
      </c>
    </row>
    <row r="47" spans="1:243" s="259" customFormat="1" ht="12.75">
      <c r="D47" s="384"/>
      <c r="E47" s="385"/>
      <c r="F47" s="386"/>
      <c r="G47" s="386"/>
    </row>
  </sheetData>
  <pageMargins left="0.98425196850393704" right="0.19685039370078741" top="0.39370078740157483" bottom="0.39370078740157483" header="0.31496062992125984" footer="0.31496062992125984"/>
  <pageSetup paperSize="9" scale="90" firstPageNumber="26" orientation="portrait" useFirstPageNumber="1" horizontalDpi="1200" verticalDpi="1200" r:id="rId1"/>
  <headerFooter>
    <oddFooter>&amp;C
&amp;R&amp;P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24"/>
  <sheetViews>
    <sheetView showZeros="0" zoomScaleNormal="100" workbookViewId="0">
      <selection activeCell="G9" sqref="G9"/>
    </sheetView>
  </sheetViews>
  <sheetFormatPr defaultRowHeight="12.75"/>
  <cols>
    <col min="1" max="1" width="2.7109375" style="194" customWidth="1"/>
    <col min="2" max="2" width="4.7109375" style="193" customWidth="1"/>
    <col min="3" max="3" width="50.7109375" style="193" customWidth="1"/>
    <col min="4" max="4" width="7.7109375" style="277" customWidth="1"/>
    <col min="5" max="5" width="7.7109375" style="194" customWidth="1"/>
    <col min="6" max="6" width="10.7109375" style="278" customWidth="1"/>
    <col min="7" max="7" width="11.7109375" style="278" customWidth="1"/>
    <col min="8" max="164" width="9.140625" style="193"/>
    <col min="165" max="165" width="6.42578125" style="193" customWidth="1"/>
    <col min="166" max="166" width="7.85546875" style="193" customWidth="1"/>
    <col min="167" max="167" width="52.140625" style="193" customWidth="1"/>
    <col min="168" max="168" width="8" style="193" customWidth="1"/>
    <col min="169" max="169" width="8.7109375" style="193" customWidth="1"/>
    <col min="170" max="171" width="12.42578125" style="193" customWidth="1"/>
    <col min="172" max="172" width="61.7109375" style="193" customWidth="1"/>
    <col min="173" max="173" width="12.140625" style="193" customWidth="1"/>
    <col min="174" max="174" width="14.85546875" style="193" customWidth="1"/>
    <col min="175" max="175" width="13" style="193" customWidth="1"/>
    <col min="176" max="176" width="12.5703125" style="193" customWidth="1"/>
    <col min="177" max="178" width="9.140625" style="193"/>
    <col min="179" max="179" width="93.140625" style="193" customWidth="1"/>
    <col min="180" max="420" width="9.140625" style="193"/>
    <col min="421" max="421" width="6.42578125" style="193" customWidth="1"/>
    <col min="422" max="422" width="7.85546875" style="193" customWidth="1"/>
    <col min="423" max="423" width="52.140625" style="193" customWidth="1"/>
    <col min="424" max="424" width="8" style="193" customWidth="1"/>
    <col min="425" max="425" width="8.7109375" style="193" customWidth="1"/>
    <col min="426" max="427" width="12.42578125" style="193" customWidth="1"/>
    <col min="428" max="428" width="61.7109375" style="193" customWidth="1"/>
    <col min="429" max="429" width="12.140625" style="193" customWidth="1"/>
    <col min="430" max="430" width="14.85546875" style="193" customWidth="1"/>
    <col min="431" max="431" width="13" style="193" customWidth="1"/>
    <col min="432" max="432" width="12.5703125" style="193" customWidth="1"/>
    <col min="433" max="434" width="9.140625" style="193"/>
    <col min="435" max="435" width="93.140625" style="193" customWidth="1"/>
    <col min="436" max="676" width="9.140625" style="193"/>
    <col min="677" max="677" width="6.42578125" style="193" customWidth="1"/>
    <col min="678" max="678" width="7.85546875" style="193" customWidth="1"/>
    <col min="679" max="679" width="52.140625" style="193" customWidth="1"/>
    <col min="680" max="680" width="8" style="193" customWidth="1"/>
    <col min="681" max="681" width="8.7109375" style="193" customWidth="1"/>
    <col min="682" max="683" width="12.42578125" style="193" customWidth="1"/>
    <col min="684" max="684" width="61.7109375" style="193" customWidth="1"/>
    <col min="685" max="685" width="12.140625" style="193" customWidth="1"/>
    <col min="686" max="686" width="14.85546875" style="193" customWidth="1"/>
    <col min="687" max="687" width="13" style="193" customWidth="1"/>
    <col min="688" max="688" width="12.5703125" style="193" customWidth="1"/>
    <col min="689" max="690" width="9.140625" style="193"/>
    <col min="691" max="691" width="93.140625" style="193" customWidth="1"/>
    <col min="692" max="932" width="9.140625" style="193"/>
    <col min="933" max="933" width="6.42578125" style="193" customWidth="1"/>
    <col min="934" max="934" width="7.85546875" style="193" customWidth="1"/>
    <col min="935" max="935" width="52.140625" style="193" customWidth="1"/>
    <col min="936" max="936" width="8" style="193" customWidth="1"/>
    <col min="937" max="937" width="8.7109375" style="193" customWidth="1"/>
    <col min="938" max="939" width="12.42578125" style="193" customWidth="1"/>
    <col min="940" max="940" width="61.7109375" style="193" customWidth="1"/>
    <col min="941" max="941" width="12.140625" style="193" customWidth="1"/>
    <col min="942" max="942" width="14.85546875" style="193" customWidth="1"/>
    <col min="943" max="943" width="13" style="193" customWidth="1"/>
    <col min="944" max="944" width="12.5703125" style="193" customWidth="1"/>
    <col min="945" max="946" width="9.140625" style="193"/>
    <col min="947" max="947" width="93.140625" style="193" customWidth="1"/>
    <col min="948" max="1188" width="9.140625" style="193"/>
    <col min="1189" max="1189" width="6.42578125" style="193" customWidth="1"/>
    <col min="1190" max="1190" width="7.85546875" style="193" customWidth="1"/>
    <col min="1191" max="1191" width="52.140625" style="193" customWidth="1"/>
    <col min="1192" max="1192" width="8" style="193" customWidth="1"/>
    <col min="1193" max="1193" width="8.7109375" style="193" customWidth="1"/>
    <col min="1194" max="1195" width="12.42578125" style="193" customWidth="1"/>
    <col min="1196" max="1196" width="61.7109375" style="193" customWidth="1"/>
    <col min="1197" max="1197" width="12.140625" style="193" customWidth="1"/>
    <col min="1198" max="1198" width="14.85546875" style="193" customWidth="1"/>
    <col min="1199" max="1199" width="13" style="193" customWidth="1"/>
    <col min="1200" max="1200" width="12.5703125" style="193" customWidth="1"/>
    <col min="1201" max="1202" width="9.140625" style="193"/>
    <col min="1203" max="1203" width="93.140625" style="193" customWidth="1"/>
    <col min="1204" max="1444" width="9.140625" style="193"/>
    <col min="1445" max="1445" width="6.42578125" style="193" customWidth="1"/>
    <col min="1446" max="1446" width="7.85546875" style="193" customWidth="1"/>
    <col min="1447" max="1447" width="52.140625" style="193" customWidth="1"/>
    <col min="1448" max="1448" width="8" style="193" customWidth="1"/>
    <col min="1449" max="1449" width="8.7109375" style="193" customWidth="1"/>
    <col min="1450" max="1451" width="12.42578125" style="193" customWidth="1"/>
    <col min="1452" max="1452" width="61.7109375" style="193" customWidth="1"/>
    <col min="1453" max="1453" width="12.140625" style="193" customWidth="1"/>
    <col min="1454" max="1454" width="14.85546875" style="193" customWidth="1"/>
    <col min="1455" max="1455" width="13" style="193" customWidth="1"/>
    <col min="1456" max="1456" width="12.5703125" style="193" customWidth="1"/>
    <col min="1457" max="1458" width="9.140625" style="193"/>
    <col min="1459" max="1459" width="93.140625" style="193" customWidth="1"/>
    <col min="1460" max="1700" width="9.140625" style="193"/>
    <col min="1701" max="1701" width="6.42578125" style="193" customWidth="1"/>
    <col min="1702" max="1702" width="7.85546875" style="193" customWidth="1"/>
    <col min="1703" max="1703" width="52.140625" style="193" customWidth="1"/>
    <col min="1704" max="1704" width="8" style="193" customWidth="1"/>
    <col min="1705" max="1705" width="8.7109375" style="193" customWidth="1"/>
    <col min="1706" max="1707" width="12.42578125" style="193" customWidth="1"/>
    <col min="1708" max="1708" width="61.7109375" style="193" customWidth="1"/>
    <col min="1709" max="1709" width="12.140625" style="193" customWidth="1"/>
    <col min="1710" max="1710" width="14.85546875" style="193" customWidth="1"/>
    <col min="1711" max="1711" width="13" style="193" customWidth="1"/>
    <col min="1712" max="1712" width="12.5703125" style="193" customWidth="1"/>
    <col min="1713" max="1714" width="9.140625" style="193"/>
    <col min="1715" max="1715" width="93.140625" style="193" customWidth="1"/>
    <col min="1716" max="1956" width="9.140625" style="193"/>
    <col min="1957" max="1957" width="6.42578125" style="193" customWidth="1"/>
    <col min="1958" max="1958" width="7.85546875" style="193" customWidth="1"/>
    <col min="1959" max="1959" width="52.140625" style="193" customWidth="1"/>
    <col min="1960" max="1960" width="8" style="193" customWidth="1"/>
    <col min="1961" max="1961" width="8.7109375" style="193" customWidth="1"/>
    <col min="1962" max="1963" width="12.42578125" style="193" customWidth="1"/>
    <col min="1964" max="1964" width="61.7109375" style="193" customWidth="1"/>
    <col min="1965" max="1965" width="12.140625" style="193" customWidth="1"/>
    <col min="1966" max="1966" width="14.85546875" style="193" customWidth="1"/>
    <col min="1967" max="1967" width="13" style="193" customWidth="1"/>
    <col min="1968" max="1968" width="12.5703125" style="193" customWidth="1"/>
    <col min="1969" max="1970" width="9.140625" style="193"/>
    <col min="1971" max="1971" width="93.140625" style="193" customWidth="1"/>
    <col min="1972" max="2212" width="9.140625" style="193"/>
    <col min="2213" max="2213" width="6.42578125" style="193" customWidth="1"/>
    <col min="2214" max="2214" width="7.85546875" style="193" customWidth="1"/>
    <col min="2215" max="2215" width="52.140625" style="193" customWidth="1"/>
    <col min="2216" max="2216" width="8" style="193" customWidth="1"/>
    <col min="2217" max="2217" width="8.7109375" style="193" customWidth="1"/>
    <col min="2218" max="2219" width="12.42578125" style="193" customWidth="1"/>
    <col min="2220" max="2220" width="61.7109375" style="193" customWidth="1"/>
    <col min="2221" max="2221" width="12.140625" style="193" customWidth="1"/>
    <col min="2222" max="2222" width="14.85546875" style="193" customWidth="1"/>
    <col min="2223" max="2223" width="13" style="193" customWidth="1"/>
    <col min="2224" max="2224" width="12.5703125" style="193" customWidth="1"/>
    <col min="2225" max="2226" width="9.140625" style="193"/>
    <col min="2227" max="2227" width="93.140625" style="193" customWidth="1"/>
    <col min="2228" max="2468" width="9.140625" style="193"/>
    <col min="2469" max="2469" width="6.42578125" style="193" customWidth="1"/>
    <col min="2470" max="2470" width="7.85546875" style="193" customWidth="1"/>
    <col min="2471" max="2471" width="52.140625" style="193" customWidth="1"/>
    <col min="2472" max="2472" width="8" style="193" customWidth="1"/>
    <col min="2473" max="2473" width="8.7109375" style="193" customWidth="1"/>
    <col min="2474" max="2475" width="12.42578125" style="193" customWidth="1"/>
    <col min="2476" max="2476" width="61.7109375" style="193" customWidth="1"/>
    <col min="2477" max="2477" width="12.140625" style="193" customWidth="1"/>
    <col min="2478" max="2478" width="14.85546875" style="193" customWidth="1"/>
    <col min="2479" max="2479" width="13" style="193" customWidth="1"/>
    <col min="2480" max="2480" width="12.5703125" style="193" customWidth="1"/>
    <col min="2481" max="2482" width="9.140625" style="193"/>
    <col min="2483" max="2483" width="93.140625" style="193" customWidth="1"/>
    <col min="2484" max="2724" width="9.140625" style="193"/>
    <col min="2725" max="2725" width="6.42578125" style="193" customWidth="1"/>
    <col min="2726" max="2726" width="7.85546875" style="193" customWidth="1"/>
    <col min="2727" max="2727" width="52.140625" style="193" customWidth="1"/>
    <col min="2728" max="2728" width="8" style="193" customWidth="1"/>
    <col min="2729" max="2729" width="8.7109375" style="193" customWidth="1"/>
    <col min="2730" max="2731" width="12.42578125" style="193" customWidth="1"/>
    <col min="2732" max="2732" width="61.7109375" style="193" customWidth="1"/>
    <col min="2733" max="2733" width="12.140625" style="193" customWidth="1"/>
    <col min="2734" max="2734" width="14.85546875" style="193" customWidth="1"/>
    <col min="2735" max="2735" width="13" style="193" customWidth="1"/>
    <col min="2736" max="2736" width="12.5703125" style="193" customWidth="1"/>
    <col min="2737" max="2738" width="9.140625" style="193"/>
    <col min="2739" max="2739" width="93.140625" style="193" customWidth="1"/>
    <col min="2740" max="2980" width="9.140625" style="193"/>
    <col min="2981" max="2981" width="6.42578125" style="193" customWidth="1"/>
    <col min="2982" max="2982" width="7.85546875" style="193" customWidth="1"/>
    <col min="2983" max="2983" width="52.140625" style="193" customWidth="1"/>
    <col min="2984" max="2984" width="8" style="193" customWidth="1"/>
    <col min="2985" max="2985" width="8.7109375" style="193" customWidth="1"/>
    <col min="2986" max="2987" width="12.42578125" style="193" customWidth="1"/>
    <col min="2988" max="2988" width="61.7109375" style="193" customWidth="1"/>
    <col min="2989" max="2989" width="12.140625" style="193" customWidth="1"/>
    <col min="2990" max="2990" width="14.85546875" style="193" customWidth="1"/>
    <col min="2991" max="2991" width="13" style="193" customWidth="1"/>
    <col min="2992" max="2992" width="12.5703125" style="193" customWidth="1"/>
    <col min="2993" max="2994" width="9.140625" style="193"/>
    <col min="2995" max="2995" width="93.140625" style="193" customWidth="1"/>
    <col min="2996" max="3236" width="9.140625" style="193"/>
    <col min="3237" max="3237" width="6.42578125" style="193" customWidth="1"/>
    <col min="3238" max="3238" width="7.85546875" style="193" customWidth="1"/>
    <col min="3239" max="3239" width="52.140625" style="193" customWidth="1"/>
    <col min="3240" max="3240" width="8" style="193" customWidth="1"/>
    <col min="3241" max="3241" width="8.7109375" style="193" customWidth="1"/>
    <col min="3242" max="3243" width="12.42578125" style="193" customWidth="1"/>
    <col min="3244" max="3244" width="61.7109375" style="193" customWidth="1"/>
    <col min="3245" max="3245" width="12.140625" style="193" customWidth="1"/>
    <col min="3246" max="3246" width="14.85546875" style="193" customWidth="1"/>
    <col min="3247" max="3247" width="13" style="193" customWidth="1"/>
    <col min="3248" max="3248" width="12.5703125" style="193" customWidth="1"/>
    <col min="3249" max="3250" width="9.140625" style="193"/>
    <col min="3251" max="3251" width="93.140625" style="193" customWidth="1"/>
    <col min="3252" max="3492" width="9.140625" style="193"/>
    <col min="3493" max="3493" width="6.42578125" style="193" customWidth="1"/>
    <col min="3494" max="3494" width="7.85546875" style="193" customWidth="1"/>
    <col min="3495" max="3495" width="52.140625" style="193" customWidth="1"/>
    <col min="3496" max="3496" width="8" style="193" customWidth="1"/>
    <col min="3497" max="3497" width="8.7109375" style="193" customWidth="1"/>
    <col min="3498" max="3499" width="12.42578125" style="193" customWidth="1"/>
    <col min="3500" max="3500" width="61.7109375" style="193" customWidth="1"/>
    <col min="3501" max="3501" width="12.140625" style="193" customWidth="1"/>
    <col min="3502" max="3502" width="14.85546875" style="193" customWidth="1"/>
    <col min="3503" max="3503" width="13" style="193" customWidth="1"/>
    <col min="3504" max="3504" width="12.5703125" style="193" customWidth="1"/>
    <col min="3505" max="3506" width="9.140625" style="193"/>
    <col min="3507" max="3507" width="93.140625" style="193" customWidth="1"/>
    <col min="3508" max="3748" width="9.140625" style="193"/>
    <col min="3749" max="3749" width="6.42578125" style="193" customWidth="1"/>
    <col min="3750" max="3750" width="7.85546875" style="193" customWidth="1"/>
    <col min="3751" max="3751" width="52.140625" style="193" customWidth="1"/>
    <col min="3752" max="3752" width="8" style="193" customWidth="1"/>
    <col min="3753" max="3753" width="8.7109375" style="193" customWidth="1"/>
    <col min="3754" max="3755" width="12.42578125" style="193" customWidth="1"/>
    <col min="3756" max="3756" width="61.7109375" style="193" customWidth="1"/>
    <col min="3757" max="3757" width="12.140625" style="193" customWidth="1"/>
    <col min="3758" max="3758" width="14.85546875" style="193" customWidth="1"/>
    <col min="3759" max="3759" width="13" style="193" customWidth="1"/>
    <col min="3760" max="3760" width="12.5703125" style="193" customWidth="1"/>
    <col min="3761" max="3762" width="9.140625" style="193"/>
    <col min="3763" max="3763" width="93.140625" style="193" customWidth="1"/>
    <col min="3764" max="4004" width="9.140625" style="193"/>
    <col min="4005" max="4005" width="6.42578125" style="193" customWidth="1"/>
    <col min="4006" max="4006" width="7.85546875" style="193" customWidth="1"/>
    <col min="4007" max="4007" width="52.140625" style="193" customWidth="1"/>
    <col min="4008" max="4008" width="8" style="193" customWidth="1"/>
    <col min="4009" max="4009" width="8.7109375" style="193" customWidth="1"/>
    <col min="4010" max="4011" width="12.42578125" style="193" customWidth="1"/>
    <col min="4012" max="4012" width="61.7109375" style="193" customWidth="1"/>
    <col min="4013" max="4013" width="12.140625" style="193" customWidth="1"/>
    <col min="4014" max="4014" width="14.85546875" style="193" customWidth="1"/>
    <col min="4015" max="4015" width="13" style="193" customWidth="1"/>
    <col min="4016" max="4016" width="12.5703125" style="193" customWidth="1"/>
    <col min="4017" max="4018" width="9.140625" style="193"/>
    <col min="4019" max="4019" width="93.140625" style="193" customWidth="1"/>
    <col min="4020" max="4260" width="9.140625" style="193"/>
    <col min="4261" max="4261" width="6.42578125" style="193" customWidth="1"/>
    <col min="4262" max="4262" width="7.85546875" style="193" customWidth="1"/>
    <col min="4263" max="4263" width="52.140625" style="193" customWidth="1"/>
    <col min="4264" max="4264" width="8" style="193" customWidth="1"/>
    <col min="4265" max="4265" width="8.7109375" style="193" customWidth="1"/>
    <col min="4266" max="4267" width="12.42578125" style="193" customWidth="1"/>
    <col min="4268" max="4268" width="61.7109375" style="193" customWidth="1"/>
    <col min="4269" max="4269" width="12.140625" style="193" customWidth="1"/>
    <col min="4270" max="4270" width="14.85546875" style="193" customWidth="1"/>
    <col min="4271" max="4271" width="13" style="193" customWidth="1"/>
    <col min="4272" max="4272" width="12.5703125" style="193" customWidth="1"/>
    <col min="4273" max="4274" width="9.140625" style="193"/>
    <col min="4275" max="4275" width="93.140625" style="193" customWidth="1"/>
    <col min="4276" max="4516" width="9.140625" style="193"/>
    <col min="4517" max="4517" width="6.42578125" style="193" customWidth="1"/>
    <col min="4518" max="4518" width="7.85546875" style="193" customWidth="1"/>
    <col min="4519" max="4519" width="52.140625" style="193" customWidth="1"/>
    <col min="4520" max="4520" width="8" style="193" customWidth="1"/>
    <col min="4521" max="4521" width="8.7109375" style="193" customWidth="1"/>
    <col min="4522" max="4523" width="12.42578125" style="193" customWidth="1"/>
    <col min="4524" max="4524" width="61.7109375" style="193" customWidth="1"/>
    <col min="4525" max="4525" width="12.140625" style="193" customWidth="1"/>
    <col min="4526" max="4526" width="14.85546875" style="193" customWidth="1"/>
    <col min="4527" max="4527" width="13" style="193" customWidth="1"/>
    <col min="4528" max="4528" width="12.5703125" style="193" customWidth="1"/>
    <col min="4529" max="4530" width="9.140625" style="193"/>
    <col min="4531" max="4531" width="93.140625" style="193" customWidth="1"/>
    <col min="4532" max="4772" width="9.140625" style="193"/>
    <col min="4773" max="4773" width="6.42578125" style="193" customWidth="1"/>
    <col min="4774" max="4774" width="7.85546875" style="193" customWidth="1"/>
    <col min="4775" max="4775" width="52.140625" style="193" customWidth="1"/>
    <col min="4776" max="4776" width="8" style="193" customWidth="1"/>
    <col min="4777" max="4777" width="8.7109375" style="193" customWidth="1"/>
    <col min="4778" max="4779" width="12.42578125" style="193" customWidth="1"/>
    <col min="4780" max="4780" width="61.7109375" style="193" customWidth="1"/>
    <col min="4781" max="4781" width="12.140625" style="193" customWidth="1"/>
    <col min="4782" max="4782" width="14.85546875" style="193" customWidth="1"/>
    <col min="4783" max="4783" width="13" style="193" customWidth="1"/>
    <col min="4784" max="4784" width="12.5703125" style="193" customWidth="1"/>
    <col min="4785" max="4786" width="9.140625" style="193"/>
    <col min="4787" max="4787" width="93.140625" style="193" customWidth="1"/>
    <col min="4788" max="5028" width="9.140625" style="193"/>
    <col min="5029" max="5029" width="6.42578125" style="193" customWidth="1"/>
    <col min="5030" max="5030" width="7.85546875" style="193" customWidth="1"/>
    <col min="5031" max="5031" width="52.140625" style="193" customWidth="1"/>
    <col min="5032" max="5032" width="8" style="193" customWidth="1"/>
    <col min="5033" max="5033" width="8.7109375" style="193" customWidth="1"/>
    <col min="5034" max="5035" width="12.42578125" style="193" customWidth="1"/>
    <col min="5036" max="5036" width="61.7109375" style="193" customWidth="1"/>
    <col min="5037" max="5037" width="12.140625" style="193" customWidth="1"/>
    <col min="5038" max="5038" width="14.85546875" style="193" customWidth="1"/>
    <col min="5039" max="5039" width="13" style="193" customWidth="1"/>
    <col min="5040" max="5040" width="12.5703125" style="193" customWidth="1"/>
    <col min="5041" max="5042" width="9.140625" style="193"/>
    <col min="5043" max="5043" width="93.140625" style="193" customWidth="1"/>
    <col min="5044" max="5284" width="9.140625" style="193"/>
    <col min="5285" max="5285" width="6.42578125" style="193" customWidth="1"/>
    <col min="5286" max="5286" width="7.85546875" style="193" customWidth="1"/>
    <col min="5287" max="5287" width="52.140625" style="193" customWidth="1"/>
    <col min="5288" max="5288" width="8" style="193" customWidth="1"/>
    <col min="5289" max="5289" width="8.7109375" style="193" customWidth="1"/>
    <col min="5290" max="5291" width="12.42578125" style="193" customWidth="1"/>
    <col min="5292" max="5292" width="61.7109375" style="193" customWidth="1"/>
    <col min="5293" max="5293" width="12.140625" style="193" customWidth="1"/>
    <col min="5294" max="5294" width="14.85546875" style="193" customWidth="1"/>
    <col min="5295" max="5295" width="13" style="193" customWidth="1"/>
    <col min="5296" max="5296" width="12.5703125" style="193" customWidth="1"/>
    <col min="5297" max="5298" width="9.140625" style="193"/>
    <col min="5299" max="5299" width="93.140625" style="193" customWidth="1"/>
    <col min="5300" max="5540" width="9.140625" style="193"/>
    <col min="5541" max="5541" width="6.42578125" style="193" customWidth="1"/>
    <col min="5542" max="5542" width="7.85546875" style="193" customWidth="1"/>
    <col min="5543" max="5543" width="52.140625" style="193" customWidth="1"/>
    <col min="5544" max="5544" width="8" style="193" customWidth="1"/>
    <col min="5545" max="5545" width="8.7109375" style="193" customWidth="1"/>
    <col min="5546" max="5547" width="12.42578125" style="193" customWidth="1"/>
    <col min="5548" max="5548" width="61.7109375" style="193" customWidth="1"/>
    <col min="5549" max="5549" width="12.140625" style="193" customWidth="1"/>
    <col min="5550" max="5550" width="14.85546875" style="193" customWidth="1"/>
    <col min="5551" max="5551" width="13" style="193" customWidth="1"/>
    <col min="5552" max="5552" width="12.5703125" style="193" customWidth="1"/>
    <col min="5553" max="5554" width="9.140625" style="193"/>
    <col min="5555" max="5555" width="93.140625" style="193" customWidth="1"/>
    <col min="5556" max="5796" width="9.140625" style="193"/>
    <col min="5797" max="5797" width="6.42578125" style="193" customWidth="1"/>
    <col min="5798" max="5798" width="7.85546875" style="193" customWidth="1"/>
    <col min="5799" max="5799" width="52.140625" style="193" customWidth="1"/>
    <col min="5800" max="5800" width="8" style="193" customWidth="1"/>
    <col min="5801" max="5801" width="8.7109375" style="193" customWidth="1"/>
    <col min="5802" max="5803" width="12.42578125" style="193" customWidth="1"/>
    <col min="5804" max="5804" width="61.7109375" style="193" customWidth="1"/>
    <col min="5805" max="5805" width="12.140625" style="193" customWidth="1"/>
    <col min="5806" max="5806" width="14.85546875" style="193" customWidth="1"/>
    <col min="5807" max="5807" width="13" style="193" customWidth="1"/>
    <col min="5808" max="5808" width="12.5703125" style="193" customWidth="1"/>
    <col min="5809" max="5810" width="9.140625" style="193"/>
    <col min="5811" max="5811" width="93.140625" style="193" customWidth="1"/>
    <col min="5812" max="6052" width="9.140625" style="193"/>
    <col min="6053" max="6053" width="6.42578125" style="193" customWidth="1"/>
    <col min="6054" max="6054" width="7.85546875" style="193" customWidth="1"/>
    <col min="6055" max="6055" width="52.140625" style="193" customWidth="1"/>
    <col min="6056" max="6056" width="8" style="193" customWidth="1"/>
    <col min="6057" max="6057" width="8.7109375" style="193" customWidth="1"/>
    <col min="6058" max="6059" width="12.42578125" style="193" customWidth="1"/>
    <col min="6060" max="6060" width="61.7109375" style="193" customWidth="1"/>
    <col min="6061" max="6061" width="12.140625" style="193" customWidth="1"/>
    <col min="6062" max="6062" width="14.85546875" style="193" customWidth="1"/>
    <col min="6063" max="6063" width="13" style="193" customWidth="1"/>
    <col min="6064" max="6064" width="12.5703125" style="193" customWidth="1"/>
    <col min="6065" max="6066" width="9.140625" style="193"/>
    <col min="6067" max="6067" width="93.140625" style="193" customWidth="1"/>
    <col min="6068" max="6308" width="9.140625" style="193"/>
    <col min="6309" max="6309" width="6.42578125" style="193" customWidth="1"/>
    <col min="6310" max="6310" width="7.85546875" style="193" customWidth="1"/>
    <col min="6311" max="6311" width="52.140625" style="193" customWidth="1"/>
    <col min="6312" max="6312" width="8" style="193" customWidth="1"/>
    <col min="6313" max="6313" width="8.7109375" style="193" customWidth="1"/>
    <col min="6314" max="6315" width="12.42578125" style="193" customWidth="1"/>
    <col min="6316" max="6316" width="61.7109375" style="193" customWidth="1"/>
    <col min="6317" max="6317" width="12.140625" style="193" customWidth="1"/>
    <col min="6318" max="6318" width="14.85546875" style="193" customWidth="1"/>
    <col min="6319" max="6319" width="13" style="193" customWidth="1"/>
    <col min="6320" max="6320" width="12.5703125" style="193" customWidth="1"/>
    <col min="6321" max="6322" width="9.140625" style="193"/>
    <col min="6323" max="6323" width="93.140625" style="193" customWidth="1"/>
    <col min="6324" max="6564" width="9.140625" style="193"/>
    <col min="6565" max="6565" width="6.42578125" style="193" customWidth="1"/>
    <col min="6566" max="6566" width="7.85546875" style="193" customWidth="1"/>
    <col min="6567" max="6567" width="52.140625" style="193" customWidth="1"/>
    <col min="6568" max="6568" width="8" style="193" customWidth="1"/>
    <col min="6569" max="6569" width="8.7109375" style="193" customWidth="1"/>
    <col min="6570" max="6571" width="12.42578125" style="193" customWidth="1"/>
    <col min="6572" max="6572" width="61.7109375" style="193" customWidth="1"/>
    <col min="6573" max="6573" width="12.140625" style="193" customWidth="1"/>
    <col min="6574" max="6574" width="14.85546875" style="193" customWidth="1"/>
    <col min="6575" max="6575" width="13" style="193" customWidth="1"/>
    <col min="6576" max="6576" width="12.5703125" style="193" customWidth="1"/>
    <col min="6577" max="6578" width="9.140625" style="193"/>
    <col min="6579" max="6579" width="93.140625" style="193" customWidth="1"/>
    <col min="6580" max="6820" width="9.140625" style="193"/>
    <col min="6821" max="6821" width="6.42578125" style="193" customWidth="1"/>
    <col min="6822" max="6822" width="7.85546875" style="193" customWidth="1"/>
    <col min="6823" max="6823" width="52.140625" style="193" customWidth="1"/>
    <col min="6824" max="6824" width="8" style="193" customWidth="1"/>
    <col min="6825" max="6825" width="8.7109375" style="193" customWidth="1"/>
    <col min="6826" max="6827" width="12.42578125" style="193" customWidth="1"/>
    <col min="6828" max="6828" width="61.7109375" style="193" customWidth="1"/>
    <col min="6829" max="6829" width="12.140625" style="193" customWidth="1"/>
    <col min="6830" max="6830" width="14.85546875" style="193" customWidth="1"/>
    <col min="6831" max="6831" width="13" style="193" customWidth="1"/>
    <col min="6832" max="6832" width="12.5703125" style="193" customWidth="1"/>
    <col min="6833" max="6834" width="9.140625" style="193"/>
    <col min="6835" max="6835" width="93.140625" style="193" customWidth="1"/>
    <col min="6836" max="7076" width="9.140625" style="193"/>
    <col min="7077" max="7077" width="6.42578125" style="193" customWidth="1"/>
    <col min="7078" max="7078" width="7.85546875" style="193" customWidth="1"/>
    <col min="7079" max="7079" width="52.140625" style="193" customWidth="1"/>
    <col min="7080" max="7080" width="8" style="193" customWidth="1"/>
    <col min="7081" max="7081" width="8.7109375" style="193" customWidth="1"/>
    <col min="7082" max="7083" width="12.42578125" style="193" customWidth="1"/>
    <col min="7084" max="7084" width="61.7109375" style="193" customWidth="1"/>
    <col min="7085" max="7085" width="12.140625" style="193" customWidth="1"/>
    <col min="7086" max="7086" width="14.85546875" style="193" customWidth="1"/>
    <col min="7087" max="7087" width="13" style="193" customWidth="1"/>
    <col min="7088" max="7088" width="12.5703125" style="193" customWidth="1"/>
    <col min="7089" max="7090" width="9.140625" style="193"/>
    <col min="7091" max="7091" width="93.140625" style="193" customWidth="1"/>
    <col min="7092" max="7332" width="9.140625" style="193"/>
    <col min="7333" max="7333" width="6.42578125" style="193" customWidth="1"/>
    <col min="7334" max="7334" width="7.85546875" style="193" customWidth="1"/>
    <col min="7335" max="7335" width="52.140625" style="193" customWidth="1"/>
    <col min="7336" max="7336" width="8" style="193" customWidth="1"/>
    <col min="7337" max="7337" width="8.7109375" style="193" customWidth="1"/>
    <col min="7338" max="7339" width="12.42578125" style="193" customWidth="1"/>
    <col min="7340" max="7340" width="61.7109375" style="193" customWidth="1"/>
    <col min="7341" max="7341" width="12.140625" style="193" customWidth="1"/>
    <col min="7342" max="7342" width="14.85546875" style="193" customWidth="1"/>
    <col min="7343" max="7343" width="13" style="193" customWidth="1"/>
    <col min="7344" max="7344" width="12.5703125" style="193" customWidth="1"/>
    <col min="7345" max="7346" width="9.140625" style="193"/>
    <col min="7347" max="7347" width="93.140625" style="193" customWidth="1"/>
    <col min="7348" max="7588" width="9.140625" style="193"/>
    <col min="7589" max="7589" width="6.42578125" style="193" customWidth="1"/>
    <col min="7590" max="7590" width="7.85546875" style="193" customWidth="1"/>
    <col min="7591" max="7591" width="52.140625" style="193" customWidth="1"/>
    <col min="7592" max="7592" width="8" style="193" customWidth="1"/>
    <col min="7593" max="7593" width="8.7109375" style="193" customWidth="1"/>
    <col min="7594" max="7595" width="12.42578125" style="193" customWidth="1"/>
    <col min="7596" max="7596" width="61.7109375" style="193" customWidth="1"/>
    <col min="7597" max="7597" width="12.140625" style="193" customWidth="1"/>
    <col min="7598" max="7598" width="14.85546875" style="193" customWidth="1"/>
    <col min="7599" max="7599" width="13" style="193" customWidth="1"/>
    <col min="7600" max="7600" width="12.5703125" style="193" customWidth="1"/>
    <col min="7601" max="7602" width="9.140625" style="193"/>
    <col min="7603" max="7603" width="93.140625" style="193" customWidth="1"/>
    <col min="7604" max="7844" width="9.140625" style="193"/>
    <col min="7845" max="7845" width="6.42578125" style="193" customWidth="1"/>
    <col min="7846" max="7846" width="7.85546875" style="193" customWidth="1"/>
    <col min="7847" max="7847" width="52.140625" style="193" customWidth="1"/>
    <col min="7848" max="7848" width="8" style="193" customWidth="1"/>
    <col min="7849" max="7849" width="8.7109375" style="193" customWidth="1"/>
    <col min="7850" max="7851" width="12.42578125" style="193" customWidth="1"/>
    <col min="7852" max="7852" width="61.7109375" style="193" customWidth="1"/>
    <col min="7853" max="7853" width="12.140625" style="193" customWidth="1"/>
    <col min="7854" max="7854" width="14.85546875" style="193" customWidth="1"/>
    <col min="7855" max="7855" width="13" style="193" customWidth="1"/>
    <col min="7856" max="7856" width="12.5703125" style="193" customWidth="1"/>
    <col min="7857" max="7858" width="9.140625" style="193"/>
    <col min="7859" max="7859" width="93.140625" style="193" customWidth="1"/>
    <col min="7860" max="8100" width="9.140625" style="193"/>
    <col min="8101" max="8101" width="6.42578125" style="193" customWidth="1"/>
    <col min="8102" max="8102" width="7.85546875" style="193" customWidth="1"/>
    <col min="8103" max="8103" width="52.140625" style="193" customWidth="1"/>
    <col min="8104" max="8104" width="8" style="193" customWidth="1"/>
    <col min="8105" max="8105" width="8.7109375" style="193" customWidth="1"/>
    <col min="8106" max="8107" width="12.42578125" style="193" customWidth="1"/>
    <col min="8108" max="8108" width="61.7109375" style="193" customWidth="1"/>
    <col min="8109" max="8109" width="12.140625" style="193" customWidth="1"/>
    <col min="8110" max="8110" width="14.85546875" style="193" customWidth="1"/>
    <col min="8111" max="8111" width="13" style="193" customWidth="1"/>
    <col min="8112" max="8112" width="12.5703125" style="193" customWidth="1"/>
    <col min="8113" max="8114" width="9.140625" style="193"/>
    <col min="8115" max="8115" width="93.140625" style="193" customWidth="1"/>
    <col min="8116" max="8356" width="9.140625" style="193"/>
    <col min="8357" max="8357" width="6.42578125" style="193" customWidth="1"/>
    <col min="8358" max="8358" width="7.85546875" style="193" customWidth="1"/>
    <col min="8359" max="8359" width="52.140625" style="193" customWidth="1"/>
    <col min="8360" max="8360" width="8" style="193" customWidth="1"/>
    <col min="8361" max="8361" width="8.7109375" style="193" customWidth="1"/>
    <col min="8362" max="8363" width="12.42578125" style="193" customWidth="1"/>
    <col min="8364" max="8364" width="61.7109375" style="193" customWidth="1"/>
    <col min="8365" max="8365" width="12.140625" style="193" customWidth="1"/>
    <col min="8366" max="8366" width="14.85546875" style="193" customWidth="1"/>
    <col min="8367" max="8367" width="13" style="193" customWidth="1"/>
    <col min="8368" max="8368" width="12.5703125" style="193" customWidth="1"/>
    <col min="8369" max="8370" width="9.140625" style="193"/>
    <col min="8371" max="8371" width="93.140625" style="193" customWidth="1"/>
    <col min="8372" max="8612" width="9.140625" style="193"/>
    <col min="8613" max="8613" width="6.42578125" style="193" customWidth="1"/>
    <col min="8614" max="8614" width="7.85546875" style="193" customWidth="1"/>
    <col min="8615" max="8615" width="52.140625" style="193" customWidth="1"/>
    <col min="8616" max="8616" width="8" style="193" customWidth="1"/>
    <col min="8617" max="8617" width="8.7109375" style="193" customWidth="1"/>
    <col min="8618" max="8619" width="12.42578125" style="193" customWidth="1"/>
    <col min="8620" max="8620" width="61.7109375" style="193" customWidth="1"/>
    <col min="8621" max="8621" width="12.140625" style="193" customWidth="1"/>
    <col min="8622" max="8622" width="14.85546875" style="193" customWidth="1"/>
    <col min="8623" max="8623" width="13" style="193" customWidth="1"/>
    <col min="8624" max="8624" width="12.5703125" style="193" customWidth="1"/>
    <col min="8625" max="8626" width="9.140625" style="193"/>
    <col min="8627" max="8627" width="93.140625" style="193" customWidth="1"/>
    <col min="8628" max="8868" width="9.140625" style="193"/>
    <col min="8869" max="8869" width="6.42578125" style="193" customWidth="1"/>
    <col min="8870" max="8870" width="7.85546875" style="193" customWidth="1"/>
    <col min="8871" max="8871" width="52.140625" style="193" customWidth="1"/>
    <col min="8872" max="8872" width="8" style="193" customWidth="1"/>
    <col min="8873" max="8873" width="8.7109375" style="193" customWidth="1"/>
    <col min="8874" max="8875" width="12.42578125" style="193" customWidth="1"/>
    <col min="8876" max="8876" width="61.7109375" style="193" customWidth="1"/>
    <col min="8877" max="8877" width="12.140625" style="193" customWidth="1"/>
    <col min="8878" max="8878" width="14.85546875" style="193" customWidth="1"/>
    <col min="8879" max="8879" width="13" style="193" customWidth="1"/>
    <col min="8880" max="8880" width="12.5703125" style="193" customWidth="1"/>
    <col min="8881" max="8882" width="9.140625" style="193"/>
    <col min="8883" max="8883" width="93.140625" style="193" customWidth="1"/>
    <col min="8884" max="9124" width="9.140625" style="193"/>
    <col min="9125" max="9125" width="6.42578125" style="193" customWidth="1"/>
    <col min="9126" max="9126" width="7.85546875" style="193" customWidth="1"/>
    <col min="9127" max="9127" width="52.140625" style="193" customWidth="1"/>
    <col min="9128" max="9128" width="8" style="193" customWidth="1"/>
    <col min="9129" max="9129" width="8.7109375" style="193" customWidth="1"/>
    <col min="9130" max="9131" width="12.42578125" style="193" customWidth="1"/>
    <col min="9132" max="9132" width="61.7109375" style="193" customWidth="1"/>
    <col min="9133" max="9133" width="12.140625" style="193" customWidth="1"/>
    <col min="9134" max="9134" width="14.85546875" style="193" customWidth="1"/>
    <col min="9135" max="9135" width="13" style="193" customWidth="1"/>
    <col min="9136" max="9136" width="12.5703125" style="193" customWidth="1"/>
    <col min="9137" max="9138" width="9.140625" style="193"/>
    <col min="9139" max="9139" width="93.140625" style="193" customWidth="1"/>
    <col min="9140" max="9380" width="9.140625" style="193"/>
    <col min="9381" max="9381" width="6.42578125" style="193" customWidth="1"/>
    <col min="9382" max="9382" width="7.85546875" style="193" customWidth="1"/>
    <col min="9383" max="9383" width="52.140625" style="193" customWidth="1"/>
    <col min="9384" max="9384" width="8" style="193" customWidth="1"/>
    <col min="9385" max="9385" width="8.7109375" style="193" customWidth="1"/>
    <col min="9386" max="9387" width="12.42578125" style="193" customWidth="1"/>
    <col min="9388" max="9388" width="61.7109375" style="193" customWidth="1"/>
    <col min="9389" max="9389" width="12.140625" style="193" customWidth="1"/>
    <col min="9390" max="9390" width="14.85546875" style="193" customWidth="1"/>
    <col min="9391" max="9391" width="13" style="193" customWidth="1"/>
    <col min="9392" max="9392" width="12.5703125" style="193" customWidth="1"/>
    <col min="9393" max="9394" width="9.140625" style="193"/>
    <col min="9395" max="9395" width="93.140625" style="193" customWidth="1"/>
    <col min="9396" max="9636" width="9.140625" style="193"/>
    <col min="9637" max="9637" width="6.42578125" style="193" customWidth="1"/>
    <col min="9638" max="9638" width="7.85546875" style="193" customWidth="1"/>
    <col min="9639" max="9639" width="52.140625" style="193" customWidth="1"/>
    <col min="9640" max="9640" width="8" style="193" customWidth="1"/>
    <col min="9641" max="9641" width="8.7109375" style="193" customWidth="1"/>
    <col min="9642" max="9643" width="12.42578125" style="193" customWidth="1"/>
    <col min="9644" max="9644" width="61.7109375" style="193" customWidth="1"/>
    <col min="9645" max="9645" width="12.140625" style="193" customWidth="1"/>
    <col min="9646" max="9646" width="14.85546875" style="193" customWidth="1"/>
    <col min="9647" max="9647" width="13" style="193" customWidth="1"/>
    <col min="9648" max="9648" width="12.5703125" style="193" customWidth="1"/>
    <col min="9649" max="9650" width="9.140625" style="193"/>
    <col min="9651" max="9651" width="93.140625" style="193" customWidth="1"/>
    <col min="9652" max="9892" width="9.140625" style="193"/>
    <col min="9893" max="9893" width="6.42578125" style="193" customWidth="1"/>
    <col min="9894" max="9894" width="7.85546875" style="193" customWidth="1"/>
    <col min="9895" max="9895" width="52.140625" style="193" customWidth="1"/>
    <col min="9896" max="9896" width="8" style="193" customWidth="1"/>
    <col min="9897" max="9897" width="8.7109375" style="193" customWidth="1"/>
    <col min="9898" max="9899" width="12.42578125" style="193" customWidth="1"/>
    <col min="9900" max="9900" width="61.7109375" style="193" customWidth="1"/>
    <col min="9901" max="9901" width="12.140625" style="193" customWidth="1"/>
    <col min="9902" max="9902" width="14.85546875" style="193" customWidth="1"/>
    <col min="9903" max="9903" width="13" style="193" customWidth="1"/>
    <col min="9904" max="9904" width="12.5703125" style="193" customWidth="1"/>
    <col min="9905" max="9906" width="9.140625" style="193"/>
    <col min="9907" max="9907" width="93.140625" style="193" customWidth="1"/>
    <col min="9908" max="10148" width="9.140625" style="193"/>
    <col min="10149" max="10149" width="6.42578125" style="193" customWidth="1"/>
    <col min="10150" max="10150" width="7.85546875" style="193" customWidth="1"/>
    <col min="10151" max="10151" width="52.140625" style="193" customWidth="1"/>
    <col min="10152" max="10152" width="8" style="193" customWidth="1"/>
    <col min="10153" max="10153" width="8.7109375" style="193" customWidth="1"/>
    <col min="10154" max="10155" width="12.42578125" style="193" customWidth="1"/>
    <col min="10156" max="10156" width="61.7109375" style="193" customWidth="1"/>
    <col min="10157" max="10157" width="12.140625" style="193" customWidth="1"/>
    <col min="10158" max="10158" width="14.85546875" style="193" customWidth="1"/>
    <col min="10159" max="10159" width="13" style="193" customWidth="1"/>
    <col min="10160" max="10160" width="12.5703125" style="193" customWidth="1"/>
    <col min="10161" max="10162" width="9.140625" style="193"/>
    <col min="10163" max="10163" width="93.140625" style="193" customWidth="1"/>
    <col min="10164" max="10404" width="9.140625" style="193"/>
    <col min="10405" max="10405" width="6.42578125" style="193" customWidth="1"/>
    <col min="10406" max="10406" width="7.85546875" style="193" customWidth="1"/>
    <col min="10407" max="10407" width="52.140625" style="193" customWidth="1"/>
    <col min="10408" max="10408" width="8" style="193" customWidth="1"/>
    <col min="10409" max="10409" width="8.7109375" style="193" customWidth="1"/>
    <col min="10410" max="10411" width="12.42578125" style="193" customWidth="1"/>
    <col min="10412" max="10412" width="61.7109375" style="193" customWidth="1"/>
    <col min="10413" max="10413" width="12.140625" style="193" customWidth="1"/>
    <col min="10414" max="10414" width="14.85546875" style="193" customWidth="1"/>
    <col min="10415" max="10415" width="13" style="193" customWidth="1"/>
    <col min="10416" max="10416" width="12.5703125" style="193" customWidth="1"/>
    <col min="10417" max="10418" width="9.140625" style="193"/>
    <col min="10419" max="10419" width="93.140625" style="193" customWidth="1"/>
    <col min="10420" max="10660" width="9.140625" style="193"/>
    <col min="10661" max="10661" width="6.42578125" style="193" customWidth="1"/>
    <col min="10662" max="10662" width="7.85546875" style="193" customWidth="1"/>
    <col min="10663" max="10663" width="52.140625" style="193" customWidth="1"/>
    <col min="10664" max="10664" width="8" style="193" customWidth="1"/>
    <col min="10665" max="10665" width="8.7109375" style="193" customWidth="1"/>
    <col min="10666" max="10667" width="12.42578125" style="193" customWidth="1"/>
    <col min="10668" max="10668" width="61.7109375" style="193" customWidth="1"/>
    <col min="10669" max="10669" width="12.140625" style="193" customWidth="1"/>
    <col min="10670" max="10670" width="14.85546875" style="193" customWidth="1"/>
    <col min="10671" max="10671" width="13" style="193" customWidth="1"/>
    <col min="10672" max="10672" width="12.5703125" style="193" customWidth="1"/>
    <col min="10673" max="10674" width="9.140625" style="193"/>
    <col min="10675" max="10675" width="93.140625" style="193" customWidth="1"/>
    <col min="10676" max="10916" width="9.140625" style="193"/>
    <col min="10917" max="10917" width="6.42578125" style="193" customWidth="1"/>
    <col min="10918" max="10918" width="7.85546875" style="193" customWidth="1"/>
    <col min="10919" max="10919" width="52.140625" style="193" customWidth="1"/>
    <col min="10920" max="10920" width="8" style="193" customWidth="1"/>
    <col min="10921" max="10921" width="8.7109375" style="193" customWidth="1"/>
    <col min="10922" max="10923" width="12.42578125" style="193" customWidth="1"/>
    <col min="10924" max="10924" width="61.7109375" style="193" customWidth="1"/>
    <col min="10925" max="10925" width="12.140625" style="193" customWidth="1"/>
    <col min="10926" max="10926" width="14.85546875" style="193" customWidth="1"/>
    <col min="10927" max="10927" width="13" style="193" customWidth="1"/>
    <col min="10928" max="10928" width="12.5703125" style="193" customWidth="1"/>
    <col min="10929" max="10930" width="9.140625" style="193"/>
    <col min="10931" max="10931" width="93.140625" style="193" customWidth="1"/>
    <col min="10932" max="11172" width="9.140625" style="193"/>
    <col min="11173" max="11173" width="6.42578125" style="193" customWidth="1"/>
    <col min="11174" max="11174" width="7.85546875" style="193" customWidth="1"/>
    <col min="11175" max="11175" width="52.140625" style="193" customWidth="1"/>
    <col min="11176" max="11176" width="8" style="193" customWidth="1"/>
    <col min="11177" max="11177" width="8.7109375" style="193" customWidth="1"/>
    <col min="11178" max="11179" width="12.42578125" style="193" customWidth="1"/>
    <col min="11180" max="11180" width="61.7109375" style="193" customWidth="1"/>
    <col min="11181" max="11181" width="12.140625" style="193" customWidth="1"/>
    <col min="11182" max="11182" width="14.85546875" style="193" customWidth="1"/>
    <col min="11183" max="11183" width="13" style="193" customWidth="1"/>
    <col min="11184" max="11184" width="12.5703125" style="193" customWidth="1"/>
    <col min="11185" max="11186" width="9.140625" style="193"/>
    <col min="11187" max="11187" width="93.140625" style="193" customWidth="1"/>
    <col min="11188" max="11428" width="9.140625" style="193"/>
    <col min="11429" max="11429" width="6.42578125" style="193" customWidth="1"/>
    <col min="11430" max="11430" width="7.85546875" style="193" customWidth="1"/>
    <col min="11431" max="11431" width="52.140625" style="193" customWidth="1"/>
    <col min="11432" max="11432" width="8" style="193" customWidth="1"/>
    <col min="11433" max="11433" width="8.7109375" style="193" customWidth="1"/>
    <col min="11434" max="11435" width="12.42578125" style="193" customWidth="1"/>
    <col min="11436" max="11436" width="61.7109375" style="193" customWidth="1"/>
    <col min="11437" max="11437" width="12.140625" style="193" customWidth="1"/>
    <col min="11438" max="11438" width="14.85546875" style="193" customWidth="1"/>
    <col min="11439" max="11439" width="13" style="193" customWidth="1"/>
    <col min="11440" max="11440" width="12.5703125" style="193" customWidth="1"/>
    <col min="11441" max="11442" width="9.140625" style="193"/>
    <col min="11443" max="11443" width="93.140625" style="193" customWidth="1"/>
    <col min="11444" max="11684" width="9.140625" style="193"/>
    <col min="11685" max="11685" width="6.42578125" style="193" customWidth="1"/>
    <col min="11686" max="11686" width="7.85546875" style="193" customWidth="1"/>
    <col min="11687" max="11687" width="52.140625" style="193" customWidth="1"/>
    <col min="11688" max="11688" width="8" style="193" customWidth="1"/>
    <col min="11689" max="11689" width="8.7109375" style="193" customWidth="1"/>
    <col min="11690" max="11691" width="12.42578125" style="193" customWidth="1"/>
    <col min="11692" max="11692" width="61.7109375" style="193" customWidth="1"/>
    <col min="11693" max="11693" width="12.140625" style="193" customWidth="1"/>
    <col min="11694" max="11694" width="14.85546875" style="193" customWidth="1"/>
    <col min="11695" max="11695" width="13" style="193" customWidth="1"/>
    <col min="11696" max="11696" width="12.5703125" style="193" customWidth="1"/>
    <col min="11697" max="11698" width="9.140625" style="193"/>
    <col min="11699" max="11699" width="93.140625" style="193" customWidth="1"/>
    <col min="11700" max="11940" width="9.140625" style="193"/>
    <col min="11941" max="11941" width="6.42578125" style="193" customWidth="1"/>
    <col min="11942" max="11942" width="7.85546875" style="193" customWidth="1"/>
    <col min="11943" max="11943" width="52.140625" style="193" customWidth="1"/>
    <col min="11944" max="11944" width="8" style="193" customWidth="1"/>
    <col min="11945" max="11945" width="8.7109375" style="193" customWidth="1"/>
    <col min="11946" max="11947" width="12.42578125" style="193" customWidth="1"/>
    <col min="11948" max="11948" width="61.7109375" style="193" customWidth="1"/>
    <col min="11949" max="11949" width="12.140625" style="193" customWidth="1"/>
    <col min="11950" max="11950" width="14.85546875" style="193" customWidth="1"/>
    <col min="11951" max="11951" width="13" style="193" customWidth="1"/>
    <col min="11952" max="11952" width="12.5703125" style="193" customWidth="1"/>
    <col min="11953" max="11954" width="9.140625" style="193"/>
    <col min="11955" max="11955" width="93.140625" style="193" customWidth="1"/>
    <col min="11956" max="12196" width="9.140625" style="193"/>
    <col min="12197" max="12197" width="6.42578125" style="193" customWidth="1"/>
    <col min="12198" max="12198" width="7.85546875" style="193" customWidth="1"/>
    <col min="12199" max="12199" width="52.140625" style="193" customWidth="1"/>
    <col min="12200" max="12200" width="8" style="193" customWidth="1"/>
    <col min="12201" max="12201" width="8.7109375" style="193" customWidth="1"/>
    <col min="12202" max="12203" width="12.42578125" style="193" customWidth="1"/>
    <col min="12204" max="12204" width="61.7109375" style="193" customWidth="1"/>
    <col min="12205" max="12205" width="12.140625" style="193" customWidth="1"/>
    <col min="12206" max="12206" width="14.85546875" style="193" customWidth="1"/>
    <col min="12207" max="12207" width="13" style="193" customWidth="1"/>
    <col min="12208" max="12208" width="12.5703125" style="193" customWidth="1"/>
    <col min="12209" max="12210" width="9.140625" style="193"/>
    <col min="12211" max="12211" width="93.140625" style="193" customWidth="1"/>
    <col min="12212" max="12452" width="9.140625" style="193"/>
    <col min="12453" max="12453" width="6.42578125" style="193" customWidth="1"/>
    <col min="12454" max="12454" width="7.85546875" style="193" customWidth="1"/>
    <col min="12455" max="12455" width="52.140625" style="193" customWidth="1"/>
    <col min="12456" max="12456" width="8" style="193" customWidth="1"/>
    <col min="12457" max="12457" width="8.7109375" style="193" customWidth="1"/>
    <col min="12458" max="12459" width="12.42578125" style="193" customWidth="1"/>
    <col min="12460" max="12460" width="61.7109375" style="193" customWidth="1"/>
    <col min="12461" max="12461" width="12.140625" style="193" customWidth="1"/>
    <col min="12462" max="12462" width="14.85546875" style="193" customWidth="1"/>
    <col min="12463" max="12463" width="13" style="193" customWidth="1"/>
    <col min="12464" max="12464" width="12.5703125" style="193" customWidth="1"/>
    <col min="12465" max="12466" width="9.140625" style="193"/>
    <col min="12467" max="12467" width="93.140625" style="193" customWidth="1"/>
    <col min="12468" max="12708" width="9.140625" style="193"/>
    <col min="12709" max="12709" width="6.42578125" style="193" customWidth="1"/>
    <col min="12710" max="12710" width="7.85546875" style="193" customWidth="1"/>
    <col min="12711" max="12711" width="52.140625" style="193" customWidth="1"/>
    <col min="12712" max="12712" width="8" style="193" customWidth="1"/>
    <col min="12713" max="12713" width="8.7109375" style="193" customWidth="1"/>
    <col min="12714" max="12715" width="12.42578125" style="193" customWidth="1"/>
    <col min="12716" max="12716" width="61.7109375" style="193" customWidth="1"/>
    <col min="12717" max="12717" width="12.140625" style="193" customWidth="1"/>
    <col min="12718" max="12718" width="14.85546875" style="193" customWidth="1"/>
    <col min="12719" max="12719" width="13" style="193" customWidth="1"/>
    <col min="12720" max="12720" width="12.5703125" style="193" customWidth="1"/>
    <col min="12721" max="12722" width="9.140625" style="193"/>
    <col min="12723" max="12723" width="93.140625" style="193" customWidth="1"/>
    <col min="12724" max="12964" width="9.140625" style="193"/>
    <col min="12965" max="12965" width="6.42578125" style="193" customWidth="1"/>
    <col min="12966" max="12966" width="7.85546875" style="193" customWidth="1"/>
    <col min="12967" max="12967" width="52.140625" style="193" customWidth="1"/>
    <col min="12968" max="12968" width="8" style="193" customWidth="1"/>
    <col min="12969" max="12969" width="8.7109375" style="193" customWidth="1"/>
    <col min="12970" max="12971" width="12.42578125" style="193" customWidth="1"/>
    <col min="12972" max="12972" width="61.7109375" style="193" customWidth="1"/>
    <col min="12973" max="12973" width="12.140625" style="193" customWidth="1"/>
    <col min="12974" max="12974" width="14.85546875" style="193" customWidth="1"/>
    <col min="12975" max="12975" width="13" style="193" customWidth="1"/>
    <col min="12976" max="12976" width="12.5703125" style="193" customWidth="1"/>
    <col min="12977" max="12978" width="9.140625" style="193"/>
    <col min="12979" max="12979" width="93.140625" style="193" customWidth="1"/>
    <col min="12980" max="13220" width="9.140625" style="193"/>
    <col min="13221" max="13221" width="6.42578125" style="193" customWidth="1"/>
    <col min="13222" max="13222" width="7.85546875" style="193" customWidth="1"/>
    <col min="13223" max="13223" width="52.140625" style="193" customWidth="1"/>
    <col min="13224" max="13224" width="8" style="193" customWidth="1"/>
    <col min="13225" max="13225" width="8.7109375" style="193" customWidth="1"/>
    <col min="13226" max="13227" width="12.42578125" style="193" customWidth="1"/>
    <col min="13228" max="13228" width="61.7109375" style="193" customWidth="1"/>
    <col min="13229" max="13229" width="12.140625" style="193" customWidth="1"/>
    <col min="13230" max="13230" width="14.85546875" style="193" customWidth="1"/>
    <col min="13231" max="13231" width="13" style="193" customWidth="1"/>
    <col min="13232" max="13232" width="12.5703125" style="193" customWidth="1"/>
    <col min="13233" max="13234" width="9.140625" style="193"/>
    <col min="13235" max="13235" width="93.140625" style="193" customWidth="1"/>
    <col min="13236" max="13476" width="9.140625" style="193"/>
    <col min="13477" max="13477" width="6.42578125" style="193" customWidth="1"/>
    <col min="13478" max="13478" width="7.85546875" style="193" customWidth="1"/>
    <col min="13479" max="13479" width="52.140625" style="193" customWidth="1"/>
    <col min="13480" max="13480" width="8" style="193" customWidth="1"/>
    <col min="13481" max="13481" width="8.7109375" style="193" customWidth="1"/>
    <col min="13482" max="13483" width="12.42578125" style="193" customWidth="1"/>
    <col min="13484" max="13484" width="61.7109375" style="193" customWidth="1"/>
    <col min="13485" max="13485" width="12.140625" style="193" customWidth="1"/>
    <col min="13486" max="13486" width="14.85546875" style="193" customWidth="1"/>
    <col min="13487" max="13487" width="13" style="193" customWidth="1"/>
    <col min="13488" max="13488" width="12.5703125" style="193" customWidth="1"/>
    <col min="13489" max="13490" width="9.140625" style="193"/>
    <col min="13491" max="13491" width="93.140625" style="193" customWidth="1"/>
    <col min="13492" max="13732" width="9.140625" style="193"/>
    <col min="13733" max="13733" width="6.42578125" style="193" customWidth="1"/>
    <col min="13734" max="13734" width="7.85546875" style="193" customWidth="1"/>
    <col min="13735" max="13735" width="52.140625" style="193" customWidth="1"/>
    <col min="13736" max="13736" width="8" style="193" customWidth="1"/>
    <col min="13737" max="13737" width="8.7109375" style="193" customWidth="1"/>
    <col min="13738" max="13739" width="12.42578125" style="193" customWidth="1"/>
    <col min="13740" max="13740" width="61.7109375" style="193" customWidth="1"/>
    <col min="13741" max="13741" width="12.140625" style="193" customWidth="1"/>
    <col min="13742" max="13742" width="14.85546875" style="193" customWidth="1"/>
    <col min="13743" max="13743" width="13" style="193" customWidth="1"/>
    <col min="13744" max="13744" width="12.5703125" style="193" customWidth="1"/>
    <col min="13745" max="13746" width="9.140625" style="193"/>
    <col min="13747" max="13747" width="93.140625" style="193" customWidth="1"/>
    <col min="13748" max="13988" width="9.140625" style="193"/>
    <col min="13989" max="13989" width="6.42578125" style="193" customWidth="1"/>
    <col min="13990" max="13990" width="7.85546875" style="193" customWidth="1"/>
    <col min="13991" max="13991" width="52.140625" style="193" customWidth="1"/>
    <col min="13992" max="13992" width="8" style="193" customWidth="1"/>
    <col min="13993" max="13993" width="8.7109375" style="193" customWidth="1"/>
    <col min="13994" max="13995" width="12.42578125" style="193" customWidth="1"/>
    <col min="13996" max="13996" width="61.7109375" style="193" customWidth="1"/>
    <col min="13997" max="13997" width="12.140625" style="193" customWidth="1"/>
    <col min="13998" max="13998" width="14.85546875" style="193" customWidth="1"/>
    <col min="13999" max="13999" width="13" style="193" customWidth="1"/>
    <col min="14000" max="14000" width="12.5703125" style="193" customWidth="1"/>
    <col min="14001" max="14002" width="9.140625" style="193"/>
    <col min="14003" max="14003" width="93.140625" style="193" customWidth="1"/>
    <col min="14004" max="14244" width="9.140625" style="193"/>
    <col min="14245" max="14245" width="6.42578125" style="193" customWidth="1"/>
    <col min="14246" max="14246" width="7.85546875" style="193" customWidth="1"/>
    <col min="14247" max="14247" width="52.140625" style="193" customWidth="1"/>
    <col min="14248" max="14248" width="8" style="193" customWidth="1"/>
    <col min="14249" max="14249" width="8.7109375" style="193" customWidth="1"/>
    <col min="14250" max="14251" width="12.42578125" style="193" customWidth="1"/>
    <col min="14252" max="14252" width="61.7109375" style="193" customWidth="1"/>
    <col min="14253" max="14253" width="12.140625" style="193" customWidth="1"/>
    <col min="14254" max="14254" width="14.85546875" style="193" customWidth="1"/>
    <col min="14255" max="14255" width="13" style="193" customWidth="1"/>
    <col min="14256" max="14256" width="12.5703125" style="193" customWidth="1"/>
    <col min="14257" max="14258" width="9.140625" style="193"/>
    <col min="14259" max="14259" width="93.140625" style="193" customWidth="1"/>
    <col min="14260" max="14500" width="9.140625" style="193"/>
    <col min="14501" max="14501" width="6.42578125" style="193" customWidth="1"/>
    <col min="14502" max="14502" width="7.85546875" style="193" customWidth="1"/>
    <col min="14503" max="14503" width="52.140625" style="193" customWidth="1"/>
    <col min="14504" max="14504" width="8" style="193" customWidth="1"/>
    <col min="14505" max="14505" width="8.7109375" style="193" customWidth="1"/>
    <col min="14506" max="14507" width="12.42578125" style="193" customWidth="1"/>
    <col min="14508" max="14508" width="61.7109375" style="193" customWidth="1"/>
    <col min="14509" max="14509" width="12.140625" style="193" customWidth="1"/>
    <col min="14510" max="14510" width="14.85546875" style="193" customWidth="1"/>
    <col min="14511" max="14511" width="13" style="193" customWidth="1"/>
    <col min="14512" max="14512" width="12.5703125" style="193" customWidth="1"/>
    <col min="14513" max="14514" width="9.140625" style="193"/>
    <col min="14515" max="14515" width="93.140625" style="193" customWidth="1"/>
    <col min="14516" max="14756" width="9.140625" style="193"/>
    <col min="14757" max="14757" width="6.42578125" style="193" customWidth="1"/>
    <col min="14758" max="14758" width="7.85546875" style="193" customWidth="1"/>
    <col min="14759" max="14759" width="52.140625" style="193" customWidth="1"/>
    <col min="14760" max="14760" width="8" style="193" customWidth="1"/>
    <col min="14761" max="14761" width="8.7109375" style="193" customWidth="1"/>
    <col min="14762" max="14763" width="12.42578125" style="193" customWidth="1"/>
    <col min="14764" max="14764" width="61.7109375" style="193" customWidth="1"/>
    <col min="14765" max="14765" width="12.140625" style="193" customWidth="1"/>
    <col min="14766" max="14766" width="14.85546875" style="193" customWidth="1"/>
    <col min="14767" max="14767" width="13" style="193" customWidth="1"/>
    <col min="14768" max="14768" width="12.5703125" style="193" customWidth="1"/>
    <col min="14769" max="14770" width="9.140625" style="193"/>
    <col min="14771" max="14771" width="93.140625" style="193" customWidth="1"/>
    <col min="14772" max="15012" width="9.140625" style="193"/>
    <col min="15013" max="15013" width="6.42578125" style="193" customWidth="1"/>
    <col min="15014" max="15014" width="7.85546875" style="193" customWidth="1"/>
    <col min="15015" max="15015" width="52.140625" style="193" customWidth="1"/>
    <col min="15016" max="15016" width="8" style="193" customWidth="1"/>
    <col min="15017" max="15017" width="8.7109375" style="193" customWidth="1"/>
    <col min="15018" max="15019" width="12.42578125" style="193" customWidth="1"/>
    <col min="15020" max="15020" width="61.7109375" style="193" customWidth="1"/>
    <col min="15021" max="15021" width="12.140625" style="193" customWidth="1"/>
    <col min="15022" max="15022" width="14.85546875" style="193" customWidth="1"/>
    <col min="15023" max="15023" width="13" style="193" customWidth="1"/>
    <col min="15024" max="15024" width="12.5703125" style="193" customWidth="1"/>
    <col min="15025" max="15026" width="9.140625" style="193"/>
    <col min="15027" max="15027" width="93.140625" style="193" customWidth="1"/>
    <col min="15028" max="15268" width="9.140625" style="193"/>
    <col min="15269" max="15269" width="6.42578125" style="193" customWidth="1"/>
    <col min="15270" max="15270" width="7.85546875" style="193" customWidth="1"/>
    <col min="15271" max="15271" width="52.140625" style="193" customWidth="1"/>
    <col min="15272" max="15272" width="8" style="193" customWidth="1"/>
    <col min="15273" max="15273" width="8.7109375" style="193" customWidth="1"/>
    <col min="15274" max="15275" width="12.42578125" style="193" customWidth="1"/>
    <col min="15276" max="15276" width="61.7109375" style="193" customWidth="1"/>
    <col min="15277" max="15277" width="12.140625" style="193" customWidth="1"/>
    <col min="15278" max="15278" width="14.85546875" style="193" customWidth="1"/>
    <col min="15279" max="15279" width="13" style="193" customWidth="1"/>
    <col min="15280" max="15280" width="12.5703125" style="193" customWidth="1"/>
    <col min="15281" max="15282" width="9.140625" style="193"/>
    <col min="15283" max="15283" width="93.140625" style="193" customWidth="1"/>
    <col min="15284" max="15524" width="9.140625" style="193"/>
    <col min="15525" max="15525" width="6.42578125" style="193" customWidth="1"/>
    <col min="15526" max="15526" width="7.85546875" style="193" customWidth="1"/>
    <col min="15527" max="15527" width="52.140625" style="193" customWidth="1"/>
    <col min="15528" max="15528" width="8" style="193" customWidth="1"/>
    <col min="15529" max="15529" width="8.7109375" style="193" customWidth="1"/>
    <col min="15530" max="15531" width="12.42578125" style="193" customWidth="1"/>
    <col min="15532" max="15532" width="61.7109375" style="193" customWidth="1"/>
    <col min="15533" max="15533" width="12.140625" style="193" customWidth="1"/>
    <col min="15534" max="15534" width="14.85546875" style="193" customWidth="1"/>
    <col min="15535" max="15535" width="13" style="193" customWidth="1"/>
    <col min="15536" max="15536" width="12.5703125" style="193" customWidth="1"/>
    <col min="15537" max="15538" width="9.140625" style="193"/>
    <col min="15539" max="15539" width="93.140625" style="193" customWidth="1"/>
    <col min="15540" max="15780" width="9.140625" style="193"/>
    <col min="15781" max="15781" width="6.42578125" style="193" customWidth="1"/>
    <col min="15782" max="15782" width="7.85546875" style="193" customWidth="1"/>
    <col min="15783" max="15783" width="52.140625" style="193" customWidth="1"/>
    <col min="15784" max="15784" width="8" style="193" customWidth="1"/>
    <col min="15785" max="15785" width="8.7109375" style="193" customWidth="1"/>
    <col min="15786" max="15787" width="12.42578125" style="193" customWidth="1"/>
    <col min="15788" max="15788" width="61.7109375" style="193" customWidth="1"/>
    <col min="15789" max="15789" width="12.140625" style="193" customWidth="1"/>
    <col min="15790" max="15790" width="14.85546875" style="193" customWidth="1"/>
    <col min="15791" max="15791" width="13" style="193" customWidth="1"/>
    <col min="15792" max="15792" width="12.5703125" style="193" customWidth="1"/>
    <col min="15793" max="15794" width="9.140625" style="193"/>
    <col min="15795" max="15795" width="93.140625" style="193" customWidth="1"/>
    <col min="15796" max="16036" width="9.140625" style="193"/>
    <col min="16037" max="16037" width="6.42578125" style="193" customWidth="1"/>
    <col min="16038" max="16038" width="7.85546875" style="193" customWidth="1"/>
    <col min="16039" max="16039" width="52.140625" style="193" customWidth="1"/>
    <col min="16040" max="16040" width="8" style="193" customWidth="1"/>
    <col min="16041" max="16041" width="8.7109375" style="193" customWidth="1"/>
    <col min="16042" max="16043" width="12.42578125" style="193" customWidth="1"/>
    <col min="16044" max="16044" width="61.7109375" style="193" customWidth="1"/>
    <col min="16045" max="16045" width="12.140625" style="193" customWidth="1"/>
    <col min="16046" max="16046" width="14.85546875" style="193" customWidth="1"/>
    <col min="16047" max="16047" width="13" style="193" customWidth="1"/>
    <col min="16048" max="16048" width="12.5703125" style="193" customWidth="1"/>
    <col min="16049" max="16050" width="9.140625" style="193"/>
    <col min="16051" max="16051" width="93.140625" style="193" customWidth="1"/>
    <col min="16052" max="16384" width="9.140625" style="193"/>
  </cols>
  <sheetData>
    <row r="1" spans="1:247" s="192" customFormat="1">
      <c r="A1" s="191"/>
      <c r="D1" s="193"/>
      <c r="E1" s="194"/>
      <c r="F1" s="278"/>
      <c r="G1" s="278"/>
    </row>
    <row r="2" spans="1:247" s="192" customFormat="1">
      <c r="A2" s="191"/>
      <c r="D2" s="193"/>
      <c r="E2" s="193"/>
      <c r="F2" s="195"/>
      <c r="G2" s="195"/>
    </row>
    <row r="3" spans="1:247" s="192" customFormat="1" ht="25.5">
      <c r="A3" s="200"/>
      <c r="B3" s="199" t="s">
        <v>347</v>
      </c>
      <c r="C3" s="311" t="s">
        <v>348</v>
      </c>
      <c r="D3" s="199"/>
      <c r="E3" s="199"/>
      <c r="F3" s="199"/>
      <c r="G3" s="199"/>
    </row>
    <row r="4" spans="1:247" s="192" customFormat="1">
      <c r="A4" s="191"/>
      <c r="D4" s="201"/>
      <c r="E4" s="191"/>
      <c r="F4" s="202"/>
      <c r="G4" s="202"/>
    </row>
    <row r="5" spans="1:247" s="192" customFormat="1" ht="24.75" thickBot="1">
      <c r="A5" s="203"/>
      <c r="B5" s="204"/>
      <c r="C5" s="204" t="s">
        <v>200</v>
      </c>
      <c r="D5" s="454" t="s">
        <v>201</v>
      </c>
      <c r="E5" s="455" t="s">
        <v>2</v>
      </c>
      <c r="F5" s="456" t="s">
        <v>202</v>
      </c>
      <c r="G5" s="456" t="s">
        <v>266</v>
      </c>
    </row>
    <row r="6" spans="1:247" s="192" customFormat="1">
      <c r="A6" s="194"/>
      <c r="B6" s="193"/>
      <c r="C6" s="193"/>
      <c r="D6" s="207"/>
      <c r="E6" s="208"/>
      <c r="F6" s="209"/>
      <c r="G6" s="209"/>
    </row>
    <row r="7" spans="1:247" s="388" customFormat="1">
      <c r="A7" s="194">
        <v>1</v>
      </c>
      <c r="B7" s="227" t="s">
        <v>204</v>
      </c>
      <c r="C7" s="193" t="s">
        <v>349</v>
      </c>
      <c r="D7" s="207"/>
      <c r="E7" s="208"/>
      <c r="F7" s="387"/>
      <c r="G7" s="38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row>
    <row r="8" spans="1:247" s="388" customFormat="1" ht="51">
      <c r="A8" s="194"/>
      <c r="B8" s="214" t="s">
        <v>206</v>
      </c>
      <c r="C8" s="193" t="s">
        <v>350</v>
      </c>
      <c r="D8" s="207" t="s">
        <v>9</v>
      </c>
      <c r="E8" s="208">
        <v>110</v>
      </c>
      <c r="F8" s="387"/>
      <c r="G8" s="387">
        <f t="shared" ref="G8:G16" si="0">E8*F8</f>
        <v>0</v>
      </c>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row>
    <row r="9" spans="1:247" s="388" customFormat="1" ht="38.25">
      <c r="A9" s="194"/>
      <c r="B9" s="214" t="s">
        <v>206</v>
      </c>
      <c r="C9" s="193" t="s">
        <v>351</v>
      </c>
      <c r="D9" s="207" t="s">
        <v>9</v>
      </c>
      <c r="E9" s="208">
        <v>100</v>
      </c>
      <c r="F9" s="387"/>
      <c r="G9" s="387">
        <f t="shared" si="0"/>
        <v>0</v>
      </c>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row>
    <row r="10" spans="1:247" s="388" customFormat="1">
      <c r="A10" s="194"/>
      <c r="B10" s="214" t="s">
        <v>206</v>
      </c>
      <c r="C10" s="193" t="s">
        <v>352</v>
      </c>
      <c r="D10" s="207" t="s">
        <v>293</v>
      </c>
      <c r="E10" s="389">
        <v>60</v>
      </c>
      <c r="F10" s="387"/>
      <c r="G10" s="387">
        <f t="shared" si="0"/>
        <v>0</v>
      </c>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row>
    <row r="11" spans="1:247" s="388" customFormat="1">
      <c r="A11" s="194"/>
      <c r="B11" s="214" t="s">
        <v>206</v>
      </c>
      <c r="C11" s="193" t="s">
        <v>353</v>
      </c>
      <c r="D11" s="207" t="s">
        <v>293</v>
      </c>
      <c r="E11" s="389">
        <v>16</v>
      </c>
      <c r="F11" s="387"/>
      <c r="G11" s="387">
        <f t="shared" si="0"/>
        <v>0</v>
      </c>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row>
    <row r="12" spans="1:247" s="388" customFormat="1">
      <c r="A12" s="194"/>
      <c r="B12" s="214" t="s">
        <v>206</v>
      </c>
      <c r="C12" s="193" t="s">
        <v>354</v>
      </c>
      <c r="D12" s="207" t="s">
        <v>293</v>
      </c>
      <c r="E12" s="208">
        <v>8</v>
      </c>
      <c r="F12" s="387"/>
      <c r="G12" s="387">
        <f t="shared" si="0"/>
        <v>0</v>
      </c>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row>
    <row r="13" spans="1:247" s="388" customFormat="1">
      <c r="A13" s="194"/>
      <c r="B13" s="214" t="s">
        <v>206</v>
      </c>
      <c r="C13" s="193" t="s">
        <v>355</v>
      </c>
      <c r="D13" s="207" t="s">
        <v>293</v>
      </c>
      <c r="E13" s="208">
        <v>12</v>
      </c>
      <c r="F13" s="387"/>
      <c r="G13" s="387">
        <f t="shared" si="0"/>
        <v>0</v>
      </c>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row>
    <row r="14" spans="1:247" s="388" customFormat="1">
      <c r="A14" s="194"/>
      <c r="B14" s="214" t="s">
        <v>206</v>
      </c>
      <c r="C14" s="193" t="s">
        <v>356</v>
      </c>
      <c r="D14" s="207" t="s">
        <v>293</v>
      </c>
      <c r="E14" s="208">
        <v>6</v>
      </c>
      <c r="F14" s="387"/>
      <c r="G14" s="387">
        <f t="shared" si="0"/>
        <v>0</v>
      </c>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row>
    <row r="15" spans="1:247" s="388" customFormat="1">
      <c r="A15" s="194"/>
      <c r="B15" s="214" t="s">
        <v>206</v>
      </c>
      <c r="C15" s="193" t="s">
        <v>357</v>
      </c>
      <c r="D15" s="207" t="s">
        <v>293</v>
      </c>
      <c r="E15" s="208">
        <v>20</v>
      </c>
      <c r="F15" s="387"/>
      <c r="G15" s="387">
        <f t="shared" si="0"/>
        <v>0</v>
      </c>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row>
    <row r="16" spans="1:247" s="388" customFormat="1">
      <c r="A16" s="194"/>
      <c r="B16" s="214" t="s">
        <v>206</v>
      </c>
      <c r="C16" s="193" t="s">
        <v>358</v>
      </c>
      <c r="D16" s="207" t="s">
        <v>293</v>
      </c>
      <c r="E16" s="208">
        <v>10</v>
      </c>
      <c r="F16" s="387"/>
      <c r="G16" s="387">
        <f t="shared" si="0"/>
        <v>0</v>
      </c>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row>
    <row r="17" spans="1:7" ht="13.5" thickBot="1">
      <c r="A17" s="265"/>
      <c r="B17" s="266"/>
      <c r="C17" s="267"/>
      <c r="D17" s="268"/>
      <c r="E17" s="390"/>
      <c r="F17" s="270"/>
      <c r="G17" s="270"/>
    </row>
    <row r="18" spans="1:7" ht="25.5">
      <c r="A18" s="275"/>
      <c r="B18" s="274"/>
      <c r="C18" s="336" t="s">
        <v>359</v>
      </c>
      <c r="D18" s="274"/>
      <c r="E18" s="274"/>
      <c r="F18" s="274"/>
      <c r="G18" s="276">
        <f>SUM(G1:G17)</f>
        <v>0</v>
      </c>
    </row>
    <row r="19" spans="1:7">
      <c r="D19" s="207"/>
      <c r="E19" s="208"/>
      <c r="F19" s="225"/>
      <c r="G19" s="225"/>
    </row>
    <row r="20" spans="1:7">
      <c r="D20" s="207"/>
      <c r="E20" s="208"/>
      <c r="F20" s="225"/>
      <c r="G20" s="225"/>
    </row>
    <row r="21" spans="1:7">
      <c r="D21" s="207"/>
      <c r="E21" s="208"/>
      <c r="F21" s="225"/>
      <c r="G21" s="225"/>
    </row>
    <row r="22" spans="1:7">
      <c r="D22" s="207"/>
      <c r="E22" s="208"/>
      <c r="F22" s="225"/>
      <c r="G22" s="225"/>
    </row>
    <row r="23" spans="1:7">
      <c r="D23" s="207"/>
      <c r="E23" s="208"/>
      <c r="F23" s="225"/>
      <c r="G23" s="225"/>
    </row>
    <row r="24" spans="1:7">
      <c r="D24" s="207"/>
      <c r="E24" s="208"/>
      <c r="F24" s="225"/>
      <c r="G24" s="225"/>
    </row>
  </sheetData>
  <pageMargins left="0.98425196850393704" right="0.19685039370078741" top="0.39370078740157483" bottom="0.39370078740157483" header="0.31496062992125984" footer="0.31496062992125984"/>
  <pageSetup paperSize="9" scale="90" firstPageNumber="27" orientation="portrait" useFirstPageNumber="1" horizontalDpi="1200" verticalDpi="1200" r:id="rId1"/>
  <headerFooter>
    <oddFooter>&amp;C
&amp;R&amp;P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Zeros="0" topLeftCell="A31" zoomScaleNormal="100" workbookViewId="0">
      <selection activeCell="G43" sqref="G43"/>
    </sheetView>
  </sheetViews>
  <sheetFormatPr defaultRowHeight="12.75"/>
  <cols>
    <col min="1" max="1" width="2.7109375" style="310" customWidth="1"/>
    <col min="2" max="2" width="4.7109375" style="392" customWidth="1"/>
    <col min="3" max="3" width="50.7109375" style="453" customWidth="1"/>
    <col min="4" max="4" width="7.7109375" style="392" customWidth="1"/>
    <col min="5" max="5" width="7.7109375" style="310" customWidth="1"/>
    <col min="6" max="6" width="10.7109375" style="392" customWidth="1"/>
    <col min="7" max="7" width="11.7109375" style="392" customWidth="1"/>
    <col min="8" max="16384" width="9.140625" style="392"/>
  </cols>
  <sheetData>
    <row r="1" spans="1:7">
      <c r="A1" s="391"/>
      <c r="C1" s="391"/>
    </row>
    <row r="3" spans="1:7" s="192" customFormat="1" ht="25.5">
      <c r="A3" s="314"/>
      <c r="B3" s="315" t="s">
        <v>360</v>
      </c>
      <c r="C3" s="170" t="s">
        <v>361</v>
      </c>
      <c r="D3" s="315"/>
      <c r="E3" s="314"/>
      <c r="F3" s="315"/>
      <c r="G3" s="315"/>
    </row>
    <row r="4" spans="1:7" s="192" customFormat="1">
      <c r="A4" s="314"/>
      <c r="B4" s="315"/>
      <c r="C4" s="170"/>
      <c r="D4" s="315"/>
      <c r="E4" s="314"/>
      <c r="F4" s="315"/>
      <c r="G4" s="315"/>
    </row>
    <row r="5" spans="1:7">
      <c r="A5" s="191"/>
      <c r="B5" s="201"/>
      <c r="C5" s="393" t="s">
        <v>362</v>
      </c>
      <c r="D5" s="394"/>
      <c r="E5" s="395"/>
      <c r="F5" s="396"/>
      <c r="G5" s="397"/>
    </row>
    <row r="6" spans="1:7" ht="24">
      <c r="A6" s="398"/>
      <c r="B6" s="399"/>
      <c r="C6" s="400" t="s">
        <v>200</v>
      </c>
      <c r="D6" s="360" t="s">
        <v>201</v>
      </c>
      <c r="E6" s="457" t="s">
        <v>2</v>
      </c>
      <c r="F6" s="458" t="s">
        <v>202</v>
      </c>
      <c r="G6" s="458" t="s">
        <v>266</v>
      </c>
    </row>
    <row r="7" spans="1:7">
      <c r="A7" s="191"/>
      <c r="B7" s="201"/>
      <c r="C7" s="393" t="s">
        <v>363</v>
      </c>
      <c r="D7" s="403"/>
      <c r="E7" s="404"/>
      <c r="F7" s="405"/>
      <c r="G7" s="209"/>
    </row>
    <row r="8" spans="1:7" ht="153">
      <c r="A8" s="406">
        <v>1</v>
      </c>
      <c r="B8" s="211" t="s">
        <v>204</v>
      </c>
      <c r="C8" s="227" t="s">
        <v>364</v>
      </c>
      <c r="D8" s="207" t="s">
        <v>225</v>
      </c>
      <c r="E8" s="395">
        <v>1</v>
      </c>
      <c r="F8" s="407"/>
      <c r="G8" s="225">
        <f>E8*F8</f>
        <v>0</v>
      </c>
    </row>
    <row r="9" spans="1:7">
      <c r="A9" s="406"/>
      <c r="B9" s="408"/>
      <c r="C9" s="227"/>
      <c r="D9" s="207"/>
      <c r="E9" s="395"/>
      <c r="F9" s="409"/>
      <c r="G9" s="225"/>
    </row>
    <row r="10" spans="1:7" ht="63.75">
      <c r="A10" s="406">
        <v>2</v>
      </c>
      <c r="B10" s="211" t="s">
        <v>204</v>
      </c>
      <c r="C10" s="227" t="s">
        <v>365</v>
      </c>
      <c r="D10" s="207" t="s">
        <v>225</v>
      </c>
      <c r="E10" s="395">
        <v>1</v>
      </c>
      <c r="F10" s="409"/>
      <c r="G10" s="225">
        <f>E10*F10</f>
        <v>0</v>
      </c>
    </row>
    <row r="11" spans="1:7">
      <c r="A11" s="406"/>
      <c r="B11" s="408"/>
      <c r="C11" s="393"/>
      <c r="D11" s="207"/>
      <c r="E11" s="395"/>
      <c r="F11" s="409"/>
      <c r="G11" s="225"/>
    </row>
    <row r="12" spans="1:7" ht="114.75">
      <c r="A12" s="406">
        <v>3</v>
      </c>
      <c r="B12" s="211" t="s">
        <v>204</v>
      </c>
      <c r="C12" s="227" t="s">
        <v>366</v>
      </c>
      <c r="D12" s="207" t="s">
        <v>8</v>
      </c>
      <c r="E12" s="395">
        <v>7</v>
      </c>
      <c r="F12" s="409"/>
      <c r="G12" s="225">
        <f>E12*F12</f>
        <v>0</v>
      </c>
    </row>
    <row r="13" spans="1:7">
      <c r="A13" s="406"/>
      <c r="B13" s="227"/>
      <c r="C13" s="227"/>
      <c r="D13" s="207"/>
      <c r="E13" s="395"/>
      <c r="F13" s="409"/>
      <c r="G13" s="225"/>
    </row>
    <row r="14" spans="1:7" ht="25.5">
      <c r="A14" s="406">
        <v>4</v>
      </c>
      <c r="B14" s="211" t="s">
        <v>204</v>
      </c>
      <c r="C14" s="227" t="s">
        <v>367</v>
      </c>
      <c r="D14" s="207" t="s">
        <v>8</v>
      </c>
      <c r="E14" s="395">
        <v>1</v>
      </c>
      <c r="F14" s="409"/>
      <c r="G14" s="225">
        <f>E14*F14</f>
        <v>0</v>
      </c>
    </row>
    <row r="15" spans="1:7">
      <c r="A15" s="406"/>
      <c r="B15" s="408"/>
      <c r="C15" s="410"/>
      <c r="D15" s="207"/>
      <c r="E15" s="395"/>
      <c r="F15" s="409"/>
      <c r="G15" s="225"/>
    </row>
    <row r="16" spans="1:7" ht="38.25">
      <c r="A16" s="406">
        <v>5</v>
      </c>
      <c r="B16" s="211" t="s">
        <v>204</v>
      </c>
      <c r="C16" s="227" t="s">
        <v>368</v>
      </c>
      <c r="D16" s="207" t="s">
        <v>8</v>
      </c>
      <c r="E16" s="395">
        <v>1</v>
      </c>
      <c r="F16" s="409"/>
      <c r="G16" s="225">
        <f>E16*F16</f>
        <v>0</v>
      </c>
    </row>
    <row r="17" spans="1:7">
      <c r="A17" s="406"/>
      <c r="B17" s="408"/>
      <c r="C17" s="410"/>
      <c r="D17" s="207"/>
      <c r="E17" s="395"/>
      <c r="F17" s="409"/>
      <c r="G17" s="225"/>
    </row>
    <row r="18" spans="1:7" ht="114.75">
      <c r="A18" s="406">
        <v>6</v>
      </c>
      <c r="B18" s="211" t="s">
        <v>204</v>
      </c>
      <c r="C18" s="411" t="s">
        <v>369</v>
      </c>
      <c r="D18" s="207" t="s">
        <v>8</v>
      </c>
      <c r="E18" s="395">
        <v>1</v>
      </c>
      <c r="F18" s="407"/>
      <c r="G18" s="225">
        <f>E18*F18</f>
        <v>0</v>
      </c>
    </row>
    <row r="19" spans="1:7">
      <c r="A19" s="406"/>
      <c r="B19" s="408"/>
      <c r="C19" s="410"/>
      <c r="D19" s="207"/>
      <c r="E19" s="395"/>
      <c r="F19" s="407"/>
      <c r="G19" s="225"/>
    </row>
    <row r="20" spans="1:7" ht="51">
      <c r="A20" s="406">
        <v>7</v>
      </c>
      <c r="B20" s="211" t="s">
        <v>204</v>
      </c>
      <c r="C20" s="227" t="s">
        <v>370</v>
      </c>
      <c r="D20" s="207" t="s">
        <v>8</v>
      </c>
      <c r="E20" s="395">
        <v>2</v>
      </c>
      <c r="F20" s="409"/>
      <c r="G20" s="225">
        <f>E20*F20</f>
        <v>0</v>
      </c>
    </row>
    <row r="21" spans="1:7">
      <c r="A21" s="406"/>
      <c r="B21" s="408"/>
      <c r="C21" s="410"/>
      <c r="D21" s="207"/>
      <c r="E21" s="395"/>
      <c r="F21" s="409"/>
      <c r="G21" s="225"/>
    </row>
    <row r="22" spans="1:7" ht="38.25">
      <c r="A22" s="406">
        <v>8</v>
      </c>
      <c r="B22" s="211" t="s">
        <v>204</v>
      </c>
      <c r="C22" s="193" t="s">
        <v>371</v>
      </c>
      <c r="D22" s="207" t="s">
        <v>8</v>
      </c>
      <c r="E22" s="395">
        <v>1</v>
      </c>
      <c r="F22" s="409"/>
      <c r="G22" s="225">
        <f>E22*F22</f>
        <v>0</v>
      </c>
    </row>
    <row r="23" spans="1:7">
      <c r="A23" s="406"/>
      <c r="B23" s="227"/>
      <c r="C23" s="193"/>
      <c r="D23" s="207"/>
      <c r="E23" s="395"/>
      <c r="F23" s="409"/>
      <c r="G23" s="225"/>
    </row>
    <row r="24" spans="1:7" ht="25.5">
      <c r="A24" s="406">
        <v>9</v>
      </c>
      <c r="B24" s="211" t="s">
        <v>204</v>
      </c>
      <c r="C24" s="193" t="s">
        <v>372</v>
      </c>
      <c r="D24" s="207" t="s">
        <v>8</v>
      </c>
      <c r="E24" s="395">
        <v>3</v>
      </c>
      <c r="F24" s="409"/>
      <c r="G24" s="225">
        <f>E24*F24</f>
        <v>0</v>
      </c>
    </row>
    <row r="25" spans="1:7">
      <c r="A25" s="406"/>
      <c r="B25" s="227"/>
      <c r="C25" s="193"/>
      <c r="D25" s="207"/>
      <c r="E25" s="395"/>
      <c r="F25" s="409"/>
      <c r="G25" s="225"/>
    </row>
    <row r="26" spans="1:7" ht="89.25">
      <c r="A26" s="406">
        <v>10</v>
      </c>
      <c r="B26" s="211" t="s">
        <v>204</v>
      </c>
      <c r="C26" s="227" t="s">
        <v>373</v>
      </c>
      <c r="D26" s="207" t="s">
        <v>8</v>
      </c>
      <c r="E26" s="395">
        <v>1</v>
      </c>
      <c r="F26" s="409"/>
      <c r="G26" s="225">
        <f>E26*F26</f>
        <v>0</v>
      </c>
    </row>
    <row r="27" spans="1:7">
      <c r="A27" s="406"/>
      <c r="B27" s="408"/>
      <c r="C27" s="410"/>
      <c r="D27" s="207"/>
      <c r="E27" s="395"/>
      <c r="F27" s="409"/>
      <c r="G27" s="225"/>
    </row>
    <row r="28" spans="1:7" ht="63.75">
      <c r="A28" s="406">
        <v>11</v>
      </c>
      <c r="B28" s="211" t="s">
        <v>204</v>
      </c>
      <c r="C28" s="411" t="s">
        <v>374</v>
      </c>
      <c r="D28" s="207" t="s">
        <v>8</v>
      </c>
      <c r="E28" s="395">
        <v>1</v>
      </c>
      <c r="F28" s="409"/>
      <c r="G28" s="225">
        <f>E28*F28</f>
        <v>0</v>
      </c>
    </row>
    <row r="29" spans="1:7">
      <c r="A29" s="406"/>
      <c r="B29" s="227"/>
      <c r="C29" s="227"/>
      <c r="D29" s="207"/>
      <c r="E29" s="395"/>
      <c r="F29" s="409"/>
      <c r="G29" s="225"/>
    </row>
    <row r="30" spans="1:7" ht="25.5">
      <c r="A30" s="412">
        <v>12</v>
      </c>
      <c r="B30" s="413" t="s">
        <v>204</v>
      </c>
      <c r="C30" s="414" t="s">
        <v>375</v>
      </c>
      <c r="D30" s="415" t="s">
        <v>225</v>
      </c>
      <c r="E30" s="416">
        <v>1</v>
      </c>
      <c r="F30" s="234"/>
      <c r="G30" s="225">
        <f>E30*F30</f>
        <v>0</v>
      </c>
    </row>
    <row r="31" spans="1:7">
      <c r="A31" s="412"/>
      <c r="B31" s="413"/>
      <c r="C31" s="414"/>
      <c r="D31" s="415"/>
      <c r="E31" s="416"/>
      <c r="F31" s="234"/>
      <c r="G31" s="417"/>
    </row>
    <row r="32" spans="1:7" ht="25.5">
      <c r="A32" s="412">
        <v>13</v>
      </c>
      <c r="B32" s="413" t="s">
        <v>204</v>
      </c>
      <c r="C32" s="414" t="s">
        <v>376</v>
      </c>
      <c r="D32" s="415" t="s">
        <v>225</v>
      </c>
      <c r="E32" s="395">
        <v>1</v>
      </c>
      <c r="F32" s="234"/>
      <c r="G32" s="225">
        <f>E32*F32</f>
        <v>0</v>
      </c>
    </row>
    <row r="33" spans="1:7">
      <c r="A33" s="412"/>
      <c r="B33" s="413"/>
      <c r="C33" s="414"/>
      <c r="D33" s="415"/>
      <c r="E33" s="416"/>
      <c r="F33" s="234"/>
      <c r="G33" s="417"/>
    </row>
    <row r="34" spans="1:7" ht="38.25">
      <c r="A34" s="412">
        <v>14</v>
      </c>
      <c r="B34" s="413" t="s">
        <v>204</v>
      </c>
      <c r="C34" s="227" t="s">
        <v>377</v>
      </c>
      <c r="D34" s="415" t="s">
        <v>225</v>
      </c>
      <c r="E34" s="395">
        <v>1</v>
      </c>
      <c r="F34" s="234"/>
      <c r="G34" s="225">
        <f>E34*F34</f>
        <v>0</v>
      </c>
    </row>
    <row r="35" spans="1:7">
      <c r="A35" s="406"/>
      <c r="B35" s="408"/>
      <c r="C35" s="410"/>
      <c r="D35" s="207"/>
      <c r="E35" s="395"/>
      <c r="F35" s="397"/>
      <c r="G35" s="225"/>
    </row>
    <row r="36" spans="1:7" ht="38.25">
      <c r="A36" s="418">
        <v>15</v>
      </c>
      <c r="B36" s="419" t="s">
        <v>204</v>
      </c>
      <c r="C36" s="420" t="s">
        <v>378</v>
      </c>
      <c r="D36" s="421" t="s">
        <v>8</v>
      </c>
      <c r="E36" s="422">
        <v>1</v>
      </c>
      <c r="F36" s="423"/>
      <c r="G36" s="424">
        <f>E36*F36</f>
        <v>0</v>
      </c>
    </row>
    <row r="37" spans="1:7">
      <c r="A37" s="406"/>
      <c r="B37" s="227"/>
      <c r="C37" s="411"/>
      <c r="D37" s="207"/>
      <c r="E37" s="395"/>
      <c r="F37" s="409"/>
      <c r="G37" s="225"/>
    </row>
    <row r="38" spans="1:7">
      <c r="A38" s="425"/>
      <c r="B38" s="426"/>
      <c r="C38" s="427" t="s">
        <v>379</v>
      </c>
      <c r="D38" s="428"/>
      <c r="E38" s="429"/>
      <c r="F38" s="430"/>
      <c r="G38" s="431">
        <f>SUM(G8:G36)</f>
        <v>0</v>
      </c>
    </row>
    <row r="39" spans="1:7">
      <c r="A39" s="432"/>
      <c r="B39" s="433" t="s">
        <v>297</v>
      </c>
      <c r="C39" s="393"/>
      <c r="D39" s="434"/>
      <c r="E39" s="435"/>
      <c r="F39" s="436"/>
      <c r="G39" s="209"/>
    </row>
    <row r="40" spans="1:7">
      <c r="A40" s="432"/>
      <c r="B40" s="433"/>
      <c r="C40" s="393"/>
      <c r="D40" s="434"/>
      <c r="E40" s="435"/>
      <c r="F40" s="436"/>
      <c r="G40" s="209"/>
    </row>
    <row r="41" spans="1:7">
      <c r="A41" s="437"/>
      <c r="B41" s="438"/>
      <c r="C41" s="439" t="s">
        <v>380</v>
      </c>
      <c r="D41" s="440"/>
      <c r="E41" s="422"/>
      <c r="F41" s="441"/>
      <c r="G41" s="424"/>
    </row>
    <row r="42" spans="1:7" ht="25.5">
      <c r="A42" s="398"/>
      <c r="B42" s="399"/>
      <c r="C42" s="400" t="s">
        <v>200</v>
      </c>
      <c r="D42" s="401" t="s">
        <v>201</v>
      </c>
      <c r="E42" s="398" t="s">
        <v>2</v>
      </c>
      <c r="F42" s="402" t="s">
        <v>202</v>
      </c>
      <c r="G42" s="402" t="s">
        <v>266</v>
      </c>
    </row>
    <row r="43" spans="1:7" s="444" customFormat="1" ht="25.5">
      <c r="A43" s="412">
        <v>1</v>
      </c>
      <c r="B43" s="413" t="s">
        <v>204</v>
      </c>
      <c r="C43" s="414" t="s">
        <v>381</v>
      </c>
      <c r="D43" s="415" t="s">
        <v>9</v>
      </c>
      <c r="E43" s="442">
        <v>660</v>
      </c>
      <c r="F43" s="443"/>
      <c r="G43" s="417">
        <f>E43*F43</f>
        <v>0</v>
      </c>
    </row>
    <row r="44" spans="1:7" s="444" customFormat="1">
      <c r="A44" s="412"/>
      <c r="B44" s="445"/>
      <c r="C44" s="414"/>
      <c r="D44" s="415"/>
      <c r="E44" s="442"/>
      <c r="F44" s="443"/>
      <c r="G44" s="417"/>
    </row>
    <row r="45" spans="1:7" s="444" customFormat="1">
      <c r="A45" s="412">
        <v>2</v>
      </c>
      <c r="B45" s="413" t="s">
        <v>204</v>
      </c>
      <c r="C45" s="414" t="s">
        <v>382</v>
      </c>
      <c r="D45" s="415" t="s">
        <v>9</v>
      </c>
      <c r="E45" s="442">
        <v>150</v>
      </c>
      <c r="F45" s="443"/>
      <c r="G45" s="417">
        <f>E45*F45</f>
        <v>0</v>
      </c>
    </row>
    <row r="46" spans="1:7" s="444" customFormat="1">
      <c r="A46" s="412"/>
      <c r="B46" s="445"/>
      <c r="C46" s="414"/>
      <c r="D46" s="415"/>
      <c r="E46" s="442"/>
      <c r="F46" s="443"/>
      <c r="G46" s="417"/>
    </row>
    <row r="47" spans="1:7">
      <c r="A47" s="406">
        <v>3</v>
      </c>
      <c r="B47" s="211" t="s">
        <v>204</v>
      </c>
      <c r="C47" s="227" t="s">
        <v>383</v>
      </c>
      <c r="D47" s="207" t="s">
        <v>9</v>
      </c>
      <c r="E47" s="442">
        <v>30</v>
      </c>
      <c r="F47" s="409"/>
      <c r="G47" s="225">
        <f>E47*F47</f>
        <v>0</v>
      </c>
    </row>
    <row r="48" spans="1:7">
      <c r="A48" s="406"/>
      <c r="B48" s="227"/>
      <c r="C48" s="410"/>
      <c r="D48" s="207"/>
      <c r="E48" s="442"/>
      <c r="F48" s="409"/>
      <c r="G48" s="225"/>
    </row>
    <row r="49" spans="1:7" s="444" customFormat="1" ht="25.5">
      <c r="A49" s="412">
        <v>4</v>
      </c>
      <c r="B49" s="413" t="s">
        <v>204</v>
      </c>
      <c r="C49" s="414" t="s">
        <v>384</v>
      </c>
      <c r="D49" s="415" t="s">
        <v>9</v>
      </c>
      <c r="E49" s="442">
        <v>130</v>
      </c>
      <c r="F49" s="443"/>
      <c r="G49" s="417">
        <f>E49*F49</f>
        <v>0</v>
      </c>
    </row>
    <row r="50" spans="1:7" s="444" customFormat="1">
      <c r="A50" s="412"/>
      <c r="B50" s="413"/>
      <c r="C50" s="414"/>
      <c r="D50" s="415"/>
      <c r="E50" s="442"/>
      <c r="F50" s="443"/>
      <c r="G50" s="417"/>
    </row>
    <row r="51" spans="1:7" ht="25.5">
      <c r="A51" s="406">
        <v>5</v>
      </c>
      <c r="B51" s="211" t="s">
        <v>204</v>
      </c>
      <c r="C51" s="227" t="s">
        <v>385</v>
      </c>
      <c r="D51" s="207" t="s">
        <v>8</v>
      </c>
      <c r="E51" s="395">
        <v>4</v>
      </c>
      <c r="F51" s="409"/>
      <c r="G51" s="225">
        <f>E51*F51</f>
        <v>0</v>
      </c>
    </row>
    <row r="52" spans="1:7" s="301" customFormat="1">
      <c r="A52" s="293"/>
      <c r="B52" s="211"/>
      <c r="C52" s="303"/>
      <c r="D52" s="207"/>
      <c r="E52" s="395"/>
      <c r="F52" s="297"/>
      <c r="G52" s="297"/>
    </row>
    <row r="53" spans="1:7">
      <c r="A53" s="446"/>
      <c r="B53" s="447"/>
      <c r="C53" s="393" t="s">
        <v>386</v>
      </c>
      <c r="D53" s="448"/>
      <c r="E53" s="404"/>
      <c r="F53" s="396"/>
      <c r="G53" s="209">
        <f>SUM(G43:G52)</f>
        <v>0</v>
      </c>
    </row>
    <row r="54" spans="1:7">
      <c r="A54" s="449"/>
      <c r="B54" s="399"/>
      <c r="C54" s="450"/>
      <c r="D54" s="440"/>
      <c r="E54" s="422"/>
      <c r="F54" s="441"/>
      <c r="G54" s="423"/>
    </row>
    <row r="55" spans="1:7">
      <c r="A55" s="449"/>
      <c r="B55" s="399"/>
      <c r="C55" s="451" t="s">
        <v>387</v>
      </c>
      <c r="D55" s="428"/>
      <c r="E55" s="429"/>
      <c r="F55" s="430"/>
      <c r="G55" s="452">
        <f>G53+G38</f>
        <v>0</v>
      </c>
    </row>
    <row r="56" spans="1:7">
      <c r="D56" s="282"/>
      <c r="F56" s="282"/>
      <c r="G56" s="282"/>
    </row>
    <row r="57" spans="1:7">
      <c r="D57" s="282"/>
      <c r="F57" s="282"/>
      <c r="G57" s="282"/>
    </row>
    <row r="63" spans="1:7">
      <c r="A63" s="392"/>
      <c r="C63" s="392"/>
    </row>
  </sheetData>
  <pageMargins left="0.98425196850393704" right="0.19685039370078741" top="0.39370078740157483" bottom="0.39370078740157483" header="0.31496062992125984" footer="0.31496062992125984"/>
  <pageSetup paperSize="9" scale="90" firstPageNumber="28" orientation="portrait" useFirstPageNumber="1" horizontalDpi="1200" verticalDpi="1200" r:id="rId1"/>
  <headerFooter>
    <oddFooter>&amp;C
&amp;R&amp;P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Rekapitulacija</vt:lpstr>
      <vt:lpstr>NADSTREŠNICA N3</vt:lpstr>
      <vt:lpstr>HIDRANTNI VODI</vt:lpstr>
      <vt:lpstr>MET KAN 1.F</vt:lpstr>
      <vt:lpstr>DOSTOPNA CESTA</vt:lpstr>
      <vt:lpstr>GR DELA KABELSKA KAN.</vt:lpstr>
      <vt:lpstr>Rekapitulacija EI</vt:lpstr>
      <vt:lpstr>A1 EI Splošno</vt:lpstr>
      <vt:lpstr>B1 EI Svetilke IN DALI</vt:lpstr>
      <vt:lpstr>C1 Krmilje EM pogonov</vt:lpstr>
      <vt:lpstr>D1 EI Strelovod</vt:lpstr>
      <vt:lpstr>E1 Pozarno javljanje</vt:lpstr>
      <vt:lpstr>'MET KAN 1.F'!Print_Area</vt:lpstr>
      <vt:lpstr>'DOSTOPNA CESTA'!Print_Titles</vt:lpstr>
      <vt:lpstr>'GR DELA KABELSKA KAN.'!Print_Titles</vt:lpstr>
      <vt:lpstr>'HIDRANTNI VODI'!Print_Titles</vt:lpstr>
      <vt:lpstr>'MET KAN 1.F'!Print_Titles</vt:lpstr>
      <vt:lpstr>'NADSTREŠNICA N3'!Print_Titles</vt:lpstr>
    </vt:vector>
  </TitlesOfParts>
  <Company>GLG projektiranje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PREDRAИUN</dc:title>
  <dc:creator>Iztok Pisek</dc:creator>
  <cp:lastModifiedBy>Uporabnik</cp:lastModifiedBy>
  <cp:lastPrinted>2022-08-25T10:40:16Z</cp:lastPrinted>
  <dcterms:created xsi:type="dcterms:W3CDTF">1997-07-21T11:26:16Z</dcterms:created>
  <dcterms:modified xsi:type="dcterms:W3CDTF">2022-08-25T10:44:28Z</dcterms:modified>
</cp:coreProperties>
</file>